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6177779D-D127-4939-93AC-DF45B5367542}" xr6:coauthVersionLast="47" xr6:coauthVersionMax="47" xr10:uidLastSave="{00000000-0000-0000-0000-000000000000}"/>
  <bookViews>
    <workbookView xWindow="-120" yWindow="-120" windowWidth="24240" windowHeight="13020" xr2:uid="{00000000-000D-0000-FFFF-FFFF00000000}"/>
  </bookViews>
  <sheets>
    <sheet name="FICHA N°029" sheetId="13" r:id="rId1"/>
    <sheet name="S1_FS029-Balance Oct 2025" sheetId="25" r:id="rId2"/>
    <sheet name="AUX 24072001 OCT 2025" sheetId="24" r:id="rId3"/>
    <sheet name="SOPORTE 1" sheetId="7" r:id="rId4"/>
    <sheet name="SOPORTE 2" sheetId="21" r:id="rId5"/>
    <sheet name="SOPORTE 3" sheetId="17" r:id="rId6"/>
    <sheet name="SOPORTE 4" sheetId="11" r:id="rId7"/>
    <sheet name="SOPORTE 5" sheetId="12" r:id="rId8"/>
    <sheet name="SOPORTE 6" sheetId="18" r:id="rId9"/>
    <sheet name="SOPORTE 7" sheetId="22" r:id="rId10"/>
    <sheet name="SOPORTE 8" sheetId="23" r:id="rId11"/>
    <sheet name="SOPORTE 9" sheetId="26"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13" l="1"/>
  <c r="G28" i="13"/>
</calcChain>
</file>

<file path=xl/sharedStrings.xml><?xml version="1.0" encoding="utf-8"?>
<sst xmlns="http://schemas.openxmlformats.org/spreadsheetml/2006/main" count="2408" uniqueCount="2080">
  <si>
    <t>MUNICIPIO DE LEBRIJA</t>
  </si>
  <si>
    <t>FICHA TECNICA DE SOSTENIBILIDAD</t>
  </si>
  <si>
    <t>Grupo:</t>
  </si>
  <si>
    <t>No</t>
  </si>
  <si>
    <t>Elaborado</t>
  </si>
  <si>
    <t>ORIGEN - DATOS FUENTE</t>
  </si>
  <si>
    <t>ORIGEN</t>
  </si>
  <si>
    <t>CUENTA</t>
  </si>
  <si>
    <t>NOMBRE</t>
  </si>
  <si>
    <t>NIT</t>
  </si>
  <si>
    <t>TERCERO</t>
  </si>
  <si>
    <t xml:space="preserve">Balance </t>
  </si>
  <si>
    <t>Bancolombia</t>
  </si>
  <si>
    <t>DETALLE -  SITUACIÓN ACTUAL</t>
  </si>
  <si>
    <t>SITUACIÓN ENCONTRADA</t>
  </si>
  <si>
    <t>DESCRIPCION</t>
  </si>
  <si>
    <t>DEBITO</t>
  </si>
  <si>
    <t>CREDITO</t>
  </si>
  <si>
    <t>REGISTRO AJUSTES</t>
  </si>
  <si>
    <t>Déficit acumulado</t>
  </si>
  <si>
    <t xml:space="preserve">DOCUMENTOS -  SOPORTE </t>
  </si>
  <si>
    <t>Relación de documentos soporte - Papeles de trabajo</t>
  </si>
  <si>
    <t>Nombre</t>
  </si>
  <si>
    <t>Archivo</t>
  </si>
  <si>
    <t>Folios</t>
  </si>
  <si>
    <t>Ubicación</t>
  </si>
  <si>
    <t>Excel</t>
  </si>
  <si>
    <t>GD Eco</t>
  </si>
  <si>
    <t>CAUSAL DE SOSTENIBILIDAD</t>
  </si>
  <si>
    <t xml:space="preserve">Hacer una breve descripción del efecto causado con los ajustes planteados </t>
  </si>
  <si>
    <t>RECOMENDACIÓNES DEL COMITÉ</t>
  </si>
  <si>
    <t>Freddy Bohórquez Figueroa</t>
  </si>
  <si>
    <t>Diana Patricia Álvarez González</t>
  </si>
  <si>
    <t>Zulma Viviana Quintero Peña</t>
  </si>
  <si>
    <t>Secretario de Hacienda</t>
  </si>
  <si>
    <t>Técnico Administrativo Grado II</t>
  </si>
  <si>
    <t>ACTIVOS</t>
  </si>
  <si>
    <t>EFECTIVO Y EQUIVALENTES AL EFECTIVO</t>
  </si>
  <si>
    <t>CAJA</t>
  </si>
  <si>
    <t>Caja principal</t>
  </si>
  <si>
    <t>DEPÓSITOS EN INSTITUCIONES FINANCIERAS</t>
  </si>
  <si>
    <t>CUENTA CORRIENTE</t>
  </si>
  <si>
    <t>BANCO AGRARIO</t>
  </si>
  <si>
    <t>36013-000163-7</t>
  </si>
  <si>
    <t>36013-000209-8 Impuesto de industria y comercio</t>
  </si>
  <si>
    <t>36013-000210-6 Impuesto predial</t>
  </si>
  <si>
    <t>CTE 36013000146-2 - Concejo</t>
  </si>
  <si>
    <t>CTE 36013000110-8 - Concejo</t>
  </si>
  <si>
    <t>BANCO BOGOTA</t>
  </si>
  <si>
    <t>184640910 fondos comunes PREDIAL</t>
  </si>
  <si>
    <t>BANCO DAVIVIENDA</t>
  </si>
  <si>
    <t>1282-7 Fondos Comunes</t>
  </si>
  <si>
    <t>01231-4 Alumbrado Publico</t>
  </si>
  <si>
    <t>1734-7 Multas de Transito</t>
  </si>
  <si>
    <t>0482-6999 6426 Mejoramiento Vías COLOMBIA RURAL</t>
  </si>
  <si>
    <t>48269999834 atencion primera infancia</t>
  </si>
  <si>
    <t>48269997960 Otros Gastos Sector Salud</t>
  </si>
  <si>
    <t>48269996889 Trámites de Tránsito</t>
  </si>
  <si>
    <t>Cta. cte. 048269996400 Conv.Min Cultura</t>
  </si>
  <si>
    <t>BANCOLOMBIA</t>
  </si>
  <si>
    <t>287-06364605 Imp tranp hidro Regalias</t>
  </si>
  <si>
    <t>288-07738454 Saneamiento Ambiental</t>
  </si>
  <si>
    <t>Cta.776-71253536 MULTAS Y SANCIONES CODIGO DE POLICIA</t>
  </si>
  <si>
    <t>Cta.776-78362819 PAGO NOMINA DE PENSIONADOS DESAHORRO FONPET</t>
  </si>
  <si>
    <t>Cta.776-64236892 SANCIONES VIOLENCIA INTRAFAMILIAR</t>
  </si>
  <si>
    <t>Cta. Cte. No. 776-858999-12 COSTAS PROCESALES</t>
  </si>
  <si>
    <t>Cta. Cte. No. 776-701639-22 Fondo Educativo para Educacion Superior</t>
  </si>
  <si>
    <t>Cta. Cte. No. 776-00011452 Fondo Atención Desplazados</t>
  </si>
  <si>
    <t>Cta Cte 7760000189 - Concejo</t>
  </si>
  <si>
    <t>CTA AHORROS 77600003074 DESAHORRO FONPET SECTOR PROPOSITO GENERAL</t>
  </si>
  <si>
    <t>776-868763-11 FONDOS COMUNES</t>
  </si>
  <si>
    <t>776-868751-13 MULTAS DE TRANSITO</t>
  </si>
  <si>
    <t>776-961480-51 10% Gestor Social Cultural</t>
  </si>
  <si>
    <t>776-961461-29 Sobretasa Bomberil</t>
  </si>
  <si>
    <t>776-961466-91 30% Estampilla Bienestar Adulto Mayor</t>
  </si>
  <si>
    <t>776-961471-71 70% Centros Vida Estampilla para el Bienestar del Adulto Mayor</t>
  </si>
  <si>
    <t>776-957018-27 Convenio Interadminisrativo No.00002953, para la finacniacion de la prestacion del servicio de Asistenciatecnica directa</t>
  </si>
  <si>
    <t>776-977405-06 20% Procultura fondo territorial de pensiones</t>
  </si>
  <si>
    <t>776-120061-85 Fondo Municipal para La gestion del Riesgo de Desatres del Municipio</t>
  </si>
  <si>
    <t>776-133310-11 Transferencias SGP</t>
  </si>
  <si>
    <t>776-170869-22 FONDOS COMUNES VARIOS</t>
  </si>
  <si>
    <t>776-180984-43 SGP ALIMENTACION ESCOLAR BANCOLOMBIA</t>
  </si>
  <si>
    <t>776-383820-78 BIBLIOTECA 10% ESTAMPILLA PROCULTURA</t>
  </si>
  <si>
    <t>776-383805-12 CUOTAS PARTES PENSIONALES</t>
  </si>
  <si>
    <t>287480740-28 Concejo Municipal Lebrija</t>
  </si>
  <si>
    <t>776-578756-12 FONDO ESPECIAL COMPENSACION LEY 56 DE 1981</t>
  </si>
  <si>
    <t>Cta.776-630830-42 IMPUESTO TRANSPORTE HIDROCARBUROS</t>
  </si>
  <si>
    <t>FONDOS ESPECIALES</t>
  </si>
  <si>
    <t>CUENTA CORRIENTE BANCARIA</t>
  </si>
  <si>
    <t>BANCO POPULAR</t>
  </si>
  <si>
    <t>48102159-0 Fdos Comunes-Impto Veh automoto</t>
  </si>
  <si>
    <t>BANCO CAFETERO</t>
  </si>
  <si>
    <t>1322-1 Salud Publica</t>
  </si>
  <si>
    <t>1377-5 ETESA</t>
  </si>
  <si>
    <t>0560048269996822 Ley 1289</t>
  </si>
  <si>
    <t>288-08318407 Educacion</t>
  </si>
  <si>
    <t>287-42641411 Estampilla procultura</t>
  </si>
  <si>
    <t>21004115273 Recaudo Predial- Municipio de Lebríja</t>
  </si>
  <si>
    <t>BANCO DE OCCIDENTE</t>
  </si>
  <si>
    <t>Cta. No. 66280908-6 Desahorro Fonpet - Sector Reserva Pensional General - Regalias</t>
  </si>
  <si>
    <t>DAVIVIENDA</t>
  </si>
  <si>
    <t>482-699-97853 Compra de Terrenos en areas estrategicas</t>
  </si>
  <si>
    <t>CUENTA DE AHORRO</t>
  </si>
  <si>
    <t>IDESAN</t>
  </si>
  <si>
    <t>111-16-0047135 RECAUDO DEPARTAMENTAL ESTAMPILLAS PARA EL ADULTO MAYOR</t>
  </si>
  <si>
    <t>111-16-0047215 CONVENIOS MUNICIPIOS ADULTO MAYOR</t>
  </si>
  <si>
    <t>111-16-0047322 CONVENIO 1563 MUNICIPIOS ADULTO MAYOR</t>
  </si>
  <si>
    <t>111-16-0047828 RECAUDO DPTO ESTAMPILLA ADULTO MAYOR</t>
  </si>
  <si>
    <t>776-907507-51 ESTRATIFICACION SOCIO-ECONOMICA</t>
  </si>
  <si>
    <t>776-000196-71 Fondo de la Mujer</t>
  </si>
  <si>
    <t>776-976623-01 Cuenta Maestra Pag PP</t>
  </si>
  <si>
    <t>776-000004-81 Cuenta Maestra Tasa Prodeporte y Recreación</t>
  </si>
  <si>
    <t>776-000020-01 Desahorro FONPET - 30%Sector Propósito Gral.</t>
  </si>
  <si>
    <t>776-000021-22 Sobretasa Ambiental</t>
  </si>
  <si>
    <t>776-000021-23 Convenio 3090-23 Herramientas Escuelas de Arte</t>
  </si>
  <si>
    <t>776-000022-31 FONPET 20% Adulto Mayor</t>
  </si>
  <si>
    <t>776-000027-16 RECAUDO ESTAMPILLAS JUSTICIA FAMILIAR</t>
  </si>
  <si>
    <t>776-000028-65 ED CD-24-0097 TRANSPORTE ESCOLAR</t>
  </si>
  <si>
    <t>CUENTA DE AHORROS VALOR CONSTANTE</t>
  </si>
  <si>
    <t>51396-4 Ahorro Regimen Subsidiado</t>
  </si>
  <si>
    <t>9906 Régimen Simple de Tributación</t>
  </si>
  <si>
    <t>1481-5 Fondo Simit</t>
  </si>
  <si>
    <t>Cta. 0482-00035771 Parqueaderos tránsito</t>
  </si>
  <si>
    <t>Cta. 0482-00035854 Recaudo Impuesto Predial</t>
  </si>
  <si>
    <t>Cta. 0482-00036340 CODIGO DE POLICIA DAVIVIENDA</t>
  </si>
  <si>
    <t>Cta. 048200038361 DESAHORRO FONPET LEBRIJA SANTANDER</t>
  </si>
  <si>
    <t>COOMULDESA</t>
  </si>
  <si>
    <t>Cta. No. 28-00019461-2 Aportes Cta. Social</t>
  </si>
  <si>
    <t>Cta. No.28-00028951-8 Cuenta Social Recursos Propios</t>
  </si>
  <si>
    <t>Cta. No.28-00035691-7 RECUADO DE IMPUESTO PREDIAL COOMULTIDIARIO</t>
  </si>
  <si>
    <t>Cta. No. 28-00048101-1 COOMULTIAHORRO</t>
  </si>
  <si>
    <t>BBVA</t>
  </si>
  <si>
    <t>CTA. RESERVA PENSIONAL GENRAL REGALIAS 0343</t>
  </si>
  <si>
    <t>CTA. 736006610 Recursos propios impuesto predial municipio de Lebrija</t>
  </si>
  <si>
    <t>BANCO AGRARIO DE COLOMBIA</t>
  </si>
  <si>
    <t>Cta. 460-13300845-5 Cuenta de Garantía SGP Agua Potable y Saneamiento Basico Municipio de Lebrija</t>
  </si>
  <si>
    <t>Cta. 46013-301068-9 Municipio de Lebrija -CM SGP-APSB</t>
  </si>
  <si>
    <t>Cta. 4-6013-301319-1 Transporte Escolar 2024</t>
  </si>
  <si>
    <t>FINANCIERA COMULTRASAN</t>
  </si>
  <si>
    <t>Cta. No. 13055000025 Fondos Comunes Impuesto Predial</t>
  </si>
  <si>
    <t>Cta. No. 130550000-32 Fondos Comunes Impuesto Industria y Comercio</t>
  </si>
  <si>
    <t>BANCO AV VILLAS</t>
  </si>
  <si>
    <t>314-00764-2 RECAUDO PREDIAL AV VILLAS</t>
  </si>
  <si>
    <t>BANCO COOPCENTRAL</t>
  </si>
  <si>
    <t>437-00051-5 RECAUDOS MPIO</t>
  </si>
  <si>
    <t>BANCO BOGOTÁ</t>
  </si>
  <si>
    <t>CNTR4182216 INCLUSIÓN PARTICIPATIVA</t>
  </si>
  <si>
    <t>184-843928 MUN LEBRIJA FONDOS RECAUDO IMPUESTO INDUSTRIA Y COMERCIO</t>
  </si>
  <si>
    <t>INVERSIONES E INSTRUMENTOS DERIVADOS</t>
  </si>
  <si>
    <t>INVERSIONES DE ADMINISTRACION DE LIQUIDEZ A VALOR DE MERCADO (VALOR RAZONABLE) CON CAMBIOS EN EL RESULTADO</t>
  </si>
  <si>
    <t>Acciones ordinarias</t>
  </si>
  <si>
    <t>Accion en la Empresa de Servicios Publicos de Santander - ESANT</t>
  </si>
  <si>
    <t>CUENTAS POR COBRAR</t>
  </si>
  <si>
    <t>IMPUESTOS RETENCIÓN EN LA FUENTE Y ANTICIPOS DE IMPUESTOS</t>
  </si>
  <si>
    <t>Impuesto predial unificado</t>
  </si>
  <si>
    <t>Impuesto predial unificado 2-5 años</t>
  </si>
  <si>
    <t>Impuesto Predial Unificado Vig Anterior</t>
  </si>
  <si>
    <t>Impuesto de industria y comercio</t>
  </si>
  <si>
    <t>Impuesto de industria y comercio-Actividades industriales vigencia actual</t>
  </si>
  <si>
    <t>Impuesto de industria y comercio-Actividades de servicios vigencia actual</t>
  </si>
  <si>
    <t>reteica -Actividades comerciales vigencia actual</t>
  </si>
  <si>
    <t>reteica -Actividades de servicios vigencia actual</t>
  </si>
  <si>
    <t>-Actividades COMERCIALES vigencia anterior</t>
  </si>
  <si>
    <t>-Actividades SERVICIOS vigencia anterior</t>
  </si>
  <si>
    <t>Impuesto de industria y comercio-Actividades industriales-Vig. anterior</t>
  </si>
  <si>
    <t>Impuesto de delineación urbana, estudios y</t>
  </si>
  <si>
    <t>Impuesto de avisos, tableros y vallas</t>
  </si>
  <si>
    <t>Impuesto sobre vehículos automotores</t>
  </si>
  <si>
    <t>Sobretasa a la gasolina</t>
  </si>
  <si>
    <t>Impuesto sobre el servicio de alumbrado pú</t>
  </si>
  <si>
    <t>Impuesto alumbrado público Vig anterior</t>
  </si>
  <si>
    <t>Impuesto alumbrado público 2-5 años</t>
  </si>
  <si>
    <t>Impuesto a publicidad exterior visual</t>
  </si>
  <si>
    <t>Sobretasa Bomberil</t>
  </si>
  <si>
    <t>Otros impuestos municipales</t>
  </si>
  <si>
    <t>ESTAMPILLAS</t>
  </si>
  <si>
    <t>Estampilla PRO ADULTO MAYOR</t>
  </si>
  <si>
    <t>Estampilla PRO CULTURA</t>
  </si>
  <si>
    <t>Estampilla JUSTICIA FAMILIAR</t>
  </si>
  <si>
    <t>CONTRIBUCIONES TASAS E INGRESOS NO TRIBUTARIOS</t>
  </si>
  <si>
    <t>Tasas</t>
  </si>
  <si>
    <t>Tasa Pro - Deporte</t>
  </si>
  <si>
    <t>ESP Medio amb. Ley 99 de 1993 - Predial</t>
  </si>
  <si>
    <t>MULTAS Y SANCIONES</t>
  </si>
  <si>
    <t>Multas de transito</t>
  </si>
  <si>
    <t>Multas Policivas</t>
  </si>
  <si>
    <t>Sanciones</t>
  </si>
  <si>
    <t>SANCIONES</t>
  </si>
  <si>
    <t>Multas de Transito Vigencia Anterior</t>
  </si>
  <si>
    <t>Multas de Transito 2-5 años</t>
  </si>
  <si>
    <t>Multas Policivas Vigencia Anterior</t>
  </si>
  <si>
    <t>Multas Policivas 2-5 años</t>
  </si>
  <si>
    <t>Intereses</t>
  </si>
  <si>
    <t>Intereses IPU</t>
  </si>
  <si>
    <t>Intereses Industria y Comercio</t>
  </si>
  <si>
    <t>Intereses Rendimientos financieros</t>
  </si>
  <si>
    <t>Intereses Bomberil</t>
  </si>
  <si>
    <t>Intereses Sobretasa Bomberil</t>
  </si>
  <si>
    <t>Participación en el transporte por oleoductos</t>
  </si>
  <si>
    <t>Derechos de tránsito</t>
  </si>
  <si>
    <t>Licencias</t>
  </si>
  <si>
    <t>Matrículas de vehículos</t>
  </si>
  <si>
    <t>Placas de vehículos</t>
  </si>
  <si>
    <t>Traspaso de vehículos</t>
  </si>
  <si>
    <t>Contribuciones</t>
  </si>
  <si>
    <t>Contribuciones 5% sobre contratos</t>
  </si>
  <si>
    <t>OTRAS CONTRIBUCIONES TASAS E INGRESOS NO TRIBUTARIOS</t>
  </si>
  <si>
    <t>Otras cuentas por cobrar por ingresos no tributarios</t>
  </si>
  <si>
    <t>prestacion de servicios</t>
  </si>
  <si>
    <t>Especie venal licencia de conduccion</t>
  </si>
  <si>
    <t>Especie venal licencia de transito</t>
  </si>
  <si>
    <t>Especie venal placa</t>
  </si>
  <si>
    <t>PRESTACION DE SERVICIOS</t>
  </si>
  <si>
    <t>Administración de proyectos</t>
  </si>
  <si>
    <t>DPS Administración de proyectos</t>
  </si>
  <si>
    <t>Incapacidades</t>
  </si>
  <si>
    <t>TRANSFERENCIAS POR COBRAR</t>
  </si>
  <si>
    <t>Sistema General de Seguridad Social en Salud</t>
  </si>
  <si>
    <t>Sistema GeneralSeguridad Social Salud - APORTES DEL DEPARTAMENTO CSF SALUD</t>
  </si>
  <si>
    <t>Sistema General de Regalías</t>
  </si>
  <si>
    <t>Sistema General de Participaciones - Participación para salud</t>
  </si>
  <si>
    <t>Sistema General de Participaciones - Participación para salud Continuidad</t>
  </si>
  <si>
    <t>Sistema General de Participaciones - Participación para salud Salud Publica</t>
  </si>
  <si>
    <t>Sistema General de Participaciones - Participación para educación</t>
  </si>
  <si>
    <t>SGP_Educación SSFF Gratuidad</t>
  </si>
  <si>
    <t>Sistema General de Participaciones - Participación para propósito general</t>
  </si>
  <si>
    <t>Sistema General de Participaciones - Participación para propósito general Deportes</t>
  </si>
  <si>
    <t>Sistema General de Participaciones - Participación para propósito general Cultura</t>
  </si>
  <si>
    <t>Sistema General de Participaciones - Participación para propósito general Libre Destinación</t>
  </si>
  <si>
    <t>Sistema General de Participaciones - Participación para propósito general Otros Sectores Libre Inversión</t>
  </si>
  <si>
    <t>Sistema General de Participaciones - Fonpet - Participación para propósito general</t>
  </si>
  <si>
    <t>Sistema General de Participaciones- Participación para pensiones- Fondo Nacional de Pensiones de las Entidades Territoriales</t>
  </si>
  <si>
    <t>Sistema General de Participaciones - Programas de alimentación escolar</t>
  </si>
  <si>
    <t>Sistema General de Participaciones- Participación para agua potable y saneamiento básico</t>
  </si>
  <si>
    <t>Otras transferencias</t>
  </si>
  <si>
    <t>Otras transf.Proyectos SPGR</t>
  </si>
  <si>
    <t>OTRAS CUENTAS POR COBRAR</t>
  </si>
  <si>
    <t>Descuentos no autorizados</t>
  </si>
  <si>
    <t>Davivienda</t>
  </si>
  <si>
    <t>Banco Agrario</t>
  </si>
  <si>
    <t>Banco Popular</t>
  </si>
  <si>
    <t>Banco BBVA</t>
  </si>
  <si>
    <t>Rendimientos de recursos del Sistema General de Regalías</t>
  </si>
  <si>
    <t>Rendimientos financieros de asignaciones directas</t>
  </si>
  <si>
    <t>Otras cuentas por cobrar</t>
  </si>
  <si>
    <t>Gastos Financieros</t>
  </si>
  <si>
    <t>V/rs Nómina</t>
  </si>
  <si>
    <t>Sobrantes</t>
  </si>
  <si>
    <t xml:space="preserve"> </t>
  </si>
  <si>
    <t>Cuenta puente Concejo Municipal</t>
  </si>
  <si>
    <t>Licencia Maternidad / Paternidad</t>
  </si>
  <si>
    <t>CUENTAS POR COBRAR DE DIFICIL RECAUDO</t>
  </si>
  <si>
    <t>IMPUESTOS</t>
  </si>
  <si>
    <t>Impuesto Alumbrado Público</t>
  </si>
  <si>
    <t>Impuesto Predial Unificado</t>
  </si>
  <si>
    <t>Ingresos no tributarios</t>
  </si>
  <si>
    <t>Multas de Transito DR</t>
  </si>
  <si>
    <t>Multas Policivas DR</t>
  </si>
  <si>
    <t>DETERIORO ACUMULADO DE CUENTAS POR COBRAR (CR)</t>
  </si>
  <si>
    <t>Predial Unificado</t>
  </si>
  <si>
    <t>Multas de Transito</t>
  </si>
  <si>
    <t>Intereses Predial mayor 5 años</t>
  </si>
  <si>
    <t>PROPIEDADES, PLANTA Y EQUIPO</t>
  </si>
  <si>
    <t>TERRENOS</t>
  </si>
  <si>
    <t>URBANOS</t>
  </si>
  <si>
    <t>Urbanos</t>
  </si>
  <si>
    <t>Rurales</t>
  </si>
  <si>
    <t>Terrenos con destinación ambiental</t>
  </si>
  <si>
    <t>CONSTRUCCIONES EN CURSO</t>
  </si>
  <si>
    <t>EDIFICACIONES</t>
  </si>
  <si>
    <t>Fase I-II Centro Cultural</t>
  </si>
  <si>
    <t>Remodelación de las Oficinas de Coactivo e infraestructura</t>
  </si>
  <si>
    <t>Construcciones intramurales y extramurales</t>
  </si>
  <si>
    <t>Construcción y remodelación de las oficinas de Inspección de Policia y Sisben</t>
  </si>
  <si>
    <t>Sacudéte Polideportivo JORGE RÍOS</t>
  </si>
  <si>
    <t>Edificios y casas</t>
  </si>
  <si>
    <t>Centro Cultural</t>
  </si>
  <si>
    <t>Oficinas</t>
  </si>
  <si>
    <t>Mataderos</t>
  </si>
  <si>
    <t>Colegios y escuelas</t>
  </si>
  <si>
    <t>COLEGIOS</t>
  </si>
  <si>
    <t>Colegios Urbanos</t>
  </si>
  <si>
    <t>Colegios Rurales</t>
  </si>
  <si>
    <t>ESCUELAS</t>
  </si>
  <si>
    <t>Escuelas del Municipio</t>
  </si>
  <si>
    <t>Instalaciones deportivas y recreacionales</t>
  </si>
  <si>
    <t>Polideportivos municipales</t>
  </si>
  <si>
    <t>Otras edificaciones</t>
  </si>
  <si>
    <t>Otras Edificaciones</t>
  </si>
  <si>
    <t>MAQUINARIA Y EQUIPO</t>
  </si>
  <si>
    <t>Equipo de construcción</t>
  </si>
  <si>
    <t>Equipo de Construccion</t>
  </si>
  <si>
    <t>Equipo de música</t>
  </si>
  <si>
    <t>Equipo de recreación y deporte</t>
  </si>
  <si>
    <t>equipo de recreacion y dte urbano</t>
  </si>
  <si>
    <t>equipo de recreacion y deporte rural</t>
  </si>
  <si>
    <t>MUEBLES, ENSERES Y EQUIPO DE OFICINA</t>
  </si>
  <si>
    <t>MUEBLES Y ENSERES</t>
  </si>
  <si>
    <t>oficinas</t>
  </si>
  <si>
    <t>Muebles y Enseres Concejo</t>
  </si>
  <si>
    <t>EQUIPO DE MAQUINA Y OFICINA</t>
  </si>
  <si>
    <t>Otros muebles, enseres y equipo de oficina</t>
  </si>
  <si>
    <t>EQUIPOS DE COMUNICACIÓN Y COMPUTACIÓN</t>
  </si>
  <si>
    <t>EQUIPO DE COMUNICACION</t>
  </si>
  <si>
    <t>EQUIPO DE COMPUTACION</t>
  </si>
  <si>
    <t>Equipo Computo Concejo</t>
  </si>
  <si>
    <t>EQUIPOS DE TRANSPORTE, TRACCIÓN Y ELEVACIÓ</t>
  </si>
  <si>
    <t>Terrestre</t>
  </si>
  <si>
    <t>Equipo de transporte, Traccion y Elevacion</t>
  </si>
  <si>
    <t>DEPRECIACIÓN ACUMULADA DE PROPIEDADES, PLANTA Y EQUIPO (CR)</t>
  </si>
  <si>
    <t>Edificaciones</t>
  </si>
  <si>
    <t>Maquinaria y equipo</t>
  </si>
  <si>
    <t>muebles enseres y Equipo de ofcina</t>
  </si>
  <si>
    <t>muebles enseres y Equipo de ofcina - Concejo Mpal</t>
  </si>
  <si>
    <t>Equipo de comunicacion y computacion</t>
  </si>
  <si>
    <t>Equipo de comunicacion y computacion - Concejo Mpal</t>
  </si>
  <si>
    <t>Equipo de transporte y elevacion</t>
  </si>
  <si>
    <t>BIENES DE USO PÚBLICO E HISTÓRICOS Y CULTURALES</t>
  </si>
  <si>
    <t>BIENES DE USO PÚBLICO EN CONSTRUCCIÓN</t>
  </si>
  <si>
    <t>RED CARRETERA</t>
  </si>
  <si>
    <t>Placas Huellas</t>
  </si>
  <si>
    <t>BOX Coulvert Transv.Vereda Santo Domingo.</t>
  </si>
  <si>
    <t>Otros bienes de beneficio y uso público e</t>
  </si>
  <si>
    <t>Otros bienes de beneficio y uso público en</t>
  </si>
  <si>
    <t>Parque Infantil Villa Paraiso.</t>
  </si>
  <si>
    <t>BIENES DE USO PÚBLICO EN SERVICIO</t>
  </si>
  <si>
    <t>Vias de comunicacion terrestre</t>
  </si>
  <si>
    <t>URBANAS</t>
  </si>
  <si>
    <t>RURALES</t>
  </si>
  <si>
    <t>Vias rurales</t>
  </si>
  <si>
    <t>Vias rurales SAN PACHO</t>
  </si>
  <si>
    <t>Vias rurales LA FLORESTA</t>
  </si>
  <si>
    <t>Vias rurales Vda.BetaniaIII</t>
  </si>
  <si>
    <t>Vias rurales Vda.Fila de las Cruces</t>
  </si>
  <si>
    <t>Vias rurales Vda.Salado</t>
  </si>
  <si>
    <t>Vias rurales Vda.Santa Rosa</t>
  </si>
  <si>
    <t>Vias rurales Corregimiento Vanegas</t>
  </si>
  <si>
    <t>Vias rurales Vda. Rayitos</t>
  </si>
  <si>
    <t>Vias rurales Placas huellas EL OSO</t>
  </si>
  <si>
    <t>Vda. LA RENTA_Placas huellas DPS</t>
  </si>
  <si>
    <t>Vereda San Nicolas</t>
  </si>
  <si>
    <t>PLAZAS PUBLICA</t>
  </si>
  <si>
    <t>Plazas Publicas</t>
  </si>
  <si>
    <t>Parque lineal y plaza de eventos raices</t>
  </si>
  <si>
    <t>Parques recreacionales</t>
  </si>
  <si>
    <t>Parque Principal Valle de los Angeles</t>
  </si>
  <si>
    <t>Parque recreacional juegos infantiles en la vereda uribe</t>
  </si>
  <si>
    <t>Parque recreacional infantil LA ESMERALDA.</t>
  </si>
  <si>
    <t>Parque recreacional infantil BARRIO MA.PAZ</t>
  </si>
  <si>
    <t>OTROS BIENES DE USO PÚBLICO EN SERVICIO</t>
  </si>
  <si>
    <t>Salón comunal Santa Bárbara</t>
  </si>
  <si>
    <t>BIENES HISTÓRICOS Y CULTURALES</t>
  </si>
  <si>
    <t>Monumentos</t>
  </si>
  <si>
    <t>Obras de arte</t>
  </si>
  <si>
    <t>DEPRECIACIÓN ACUMULADA DE BIENES DE USO PÚBLICO EN SERVICIO (CR)</t>
  </si>
  <si>
    <t>vias tercearias</t>
  </si>
  <si>
    <t>parques recreacioneales</t>
  </si>
  <si>
    <t>parques principal Valle de Los Angeles</t>
  </si>
  <si>
    <t>parques recreacional juegos infantiles vereda uribe uribe</t>
  </si>
  <si>
    <t>Otros bienes de uso público en servicio.</t>
  </si>
  <si>
    <t>DEPRECIACION ACUMULADA DE RESTAURACIONES DE BIENES HISTORICOS Y CULTURALES (CR)</t>
  </si>
  <si>
    <t>OTROS ACTIVOS</t>
  </si>
  <si>
    <t>PLAN DE ACTIVOS PARA BENEFICIOS POSEMPLEO</t>
  </si>
  <si>
    <t>Encargos fiduciarios</t>
  </si>
  <si>
    <t>AVANCES Y ANTICIPOS ENTREGADOS</t>
  </si>
  <si>
    <t>Anticipo para adquisición de bienes y servicios</t>
  </si>
  <si>
    <t>Otros avances y anticipos</t>
  </si>
  <si>
    <t>ANTICIPOS O SALDOS A FAVOR POR IMPUESTOS Y CONTRIBUCIONES</t>
  </si>
  <si>
    <t>Anticipo de impuesto de industria y comercio</t>
  </si>
  <si>
    <t>Saldos a favor_Impuesto de industria y comercio</t>
  </si>
  <si>
    <t>RECURSOS ENTREGADOS EN ADMINISTRACION</t>
  </si>
  <si>
    <t>Encargo fiduciario - Fiducia de inversión</t>
  </si>
  <si>
    <t>Encargo fiduciario Banco BOGOTÁ</t>
  </si>
  <si>
    <t>001001168595 FIDU GOB</t>
  </si>
  <si>
    <t>ENCARGO FIDUCIARIO - FIDUCIA DE ADMINISTRACIÓN Y PAGOS</t>
  </si>
  <si>
    <t>Alumbrado Público</t>
  </si>
  <si>
    <t>Unión Temporal Iluminación del Oriente</t>
  </si>
  <si>
    <t>RECURSOS DEL REGIMEN SUBSIDIADO ADMINISTRADOS POR LA ADRES</t>
  </si>
  <si>
    <t>DERECHOS EN FIDEICOMISO</t>
  </si>
  <si>
    <t>Fiducia mercantil - Constitución de patrim</t>
  </si>
  <si>
    <t>Fiducia mercantil - Constitución de patrim FIA</t>
  </si>
  <si>
    <t>ACTIVOS INTANGIBLES</t>
  </si>
  <si>
    <t>Licencias para el Servidor - Sec. Gral</t>
  </si>
  <si>
    <t>Software</t>
  </si>
  <si>
    <t>Software Regimen Subsidiado</t>
  </si>
  <si>
    <t>Software Transito</t>
  </si>
  <si>
    <t>Software Planeacion</t>
  </si>
  <si>
    <t>Software Concejo Mpal</t>
  </si>
  <si>
    <t>AMORTIZACIÓN ACUMULADA DE INTANGIBLES (CR)</t>
  </si>
  <si>
    <t>Software Concejo</t>
  </si>
  <si>
    <t>PASIVOS</t>
  </si>
  <si>
    <t>PRÉSTAMOS POR PAGAR</t>
  </si>
  <si>
    <t>FINANCIAMIENTO INTERNO DE LARGO PLAZO</t>
  </si>
  <si>
    <t>Préstamos banca comercial</t>
  </si>
  <si>
    <t>Banco Agrario de Colombia</t>
  </si>
  <si>
    <t>CUENTAS POR PAGAR</t>
  </si>
  <si>
    <t>ADQUISICIÓN DE BIENES Y SERVICIOS NACIONAL</t>
  </si>
  <si>
    <t>Bienes y servicios</t>
  </si>
  <si>
    <t>Suministro de Materiales y Papeleria</t>
  </si>
  <si>
    <t>Implementos de Aseo y Cafeteria</t>
  </si>
  <si>
    <t>adquisicon de servicios</t>
  </si>
  <si>
    <t>impuestos tasas y otros</t>
  </si>
  <si>
    <t>comunicaciones y transportes</t>
  </si>
  <si>
    <t>Servicio de vigilancia</t>
  </si>
  <si>
    <t>Proyectos de inversión</t>
  </si>
  <si>
    <t>RECURSOS PROPIOS</t>
  </si>
  <si>
    <t>recreacion y deporte</t>
  </si>
  <si>
    <t>defensa y seguridad</t>
  </si>
  <si>
    <t>Equipamiento Municipal</t>
  </si>
  <si>
    <t>Grupos Vulnerables</t>
  </si>
  <si>
    <t>SISTEMA GENERAL DE PARTICIPACIONES</t>
  </si>
  <si>
    <t>educacion</t>
  </si>
  <si>
    <t>OTROS SECTORES</t>
  </si>
  <si>
    <t>Proy_Inversión-Educación</t>
  </si>
  <si>
    <t>Proy_Inversión-Salud</t>
  </si>
  <si>
    <t>Proy_Inversión-Agua Potable</t>
  </si>
  <si>
    <t>Proy_Inversión-VIVIENDA</t>
  </si>
  <si>
    <t>Proy_Inversión-Recreación y Deporte</t>
  </si>
  <si>
    <t>Proy_Inversión-Cultura</t>
  </si>
  <si>
    <t>Proy_Inversión-Transporte</t>
  </si>
  <si>
    <t>Proy_Inversión-Ambiente y Desarrollo Sostenible</t>
  </si>
  <si>
    <t>Proy_Inversión-Gobierno Territorial</t>
  </si>
  <si>
    <t>Proy_Inversión_Informac. Estadística.</t>
  </si>
  <si>
    <t>Proy_Inversión-Agricultura y desarrollo rural</t>
  </si>
  <si>
    <t>Proy_Inversión-Comercío Industria y Comercio.</t>
  </si>
  <si>
    <t>Proy_Inversión-Inclusión Social_Reconciliación.</t>
  </si>
  <si>
    <t>Proy_Inversión-Tecnologías de la información y las comunicaciones.</t>
  </si>
  <si>
    <t>TRANSFERENCIAS POR PAGAR</t>
  </si>
  <si>
    <t>Cuerpo Voluntario de Bomberos Lebrija</t>
  </si>
  <si>
    <t>RECURSOS A FAVOR DE TERCEROS</t>
  </si>
  <si>
    <t>Impuestos</t>
  </si>
  <si>
    <t>Anticipo de Industria y Comercio</t>
  </si>
  <si>
    <t>COBRO CARTERA DE TERCEROS</t>
  </si>
  <si>
    <t>MULTAS TRÁNSITO</t>
  </si>
  <si>
    <t>45% Vías Nacionales</t>
  </si>
  <si>
    <t>10% Vías Nacionales</t>
  </si>
  <si>
    <t>10% Vías Urbanas</t>
  </si>
  <si>
    <t>Intereses Sobretasa Ambiental.</t>
  </si>
  <si>
    <t>RECAUDO DE LA SOBRETASA AMBIENTAL</t>
  </si>
  <si>
    <t>Recaudos del porcentaje y sobretasa ambiental al impuesto predial</t>
  </si>
  <si>
    <t>Recaudos por clasificar</t>
  </si>
  <si>
    <t>Consignaciones por identificar</t>
  </si>
  <si>
    <t>Recursos x Identif. Sanciones Violenc Intrafamiliar</t>
  </si>
  <si>
    <t>Estampillas</t>
  </si>
  <si>
    <t>Estampilla pro-uis</t>
  </si>
  <si>
    <t>Estampilla pro-hospital</t>
  </si>
  <si>
    <t>Ordenanza 012</t>
  </si>
  <si>
    <t>Rendimientos financieros</t>
  </si>
  <si>
    <t>Recaudos Rendimientos financieros</t>
  </si>
  <si>
    <t>RF.Convenio 3090-23 Herramientas Escuelas de Arte</t>
  </si>
  <si>
    <t>Otros recaudos a favor de terceros</t>
  </si>
  <si>
    <t>Recaudos a favor de terceros rendimientos</t>
  </si>
  <si>
    <t>Recaudo a favor del contribuyente Industria y comercio</t>
  </si>
  <si>
    <t>Recaudo Policia Metropolitana de Bucaramanga- Multas código de Policia</t>
  </si>
  <si>
    <t>Recaudos Tránsito.Saldo Myr Valor Contribuyente</t>
  </si>
  <si>
    <t>DESCUENTOS DE NOMINA</t>
  </si>
  <si>
    <t>Aportes a fondos pensionales</t>
  </si>
  <si>
    <t>Protección</t>
  </si>
  <si>
    <t>Porvenir</t>
  </si>
  <si>
    <t>Fondo de Pensiones y Cesantias Ing.</t>
  </si>
  <si>
    <t>Colfondos</t>
  </si>
  <si>
    <t>Colpensiones</t>
  </si>
  <si>
    <t>Otros fondos de pensiones</t>
  </si>
  <si>
    <t>Aportes a seguridad social en salud</t>
  </si>
  <si>
    <t>Sanitas</t>
  </si>
  <si>
    <t>Nueva EPS</t>
  </si>
  <si>
    <t>EPS Sura</t>
  </si>
  <si>
    <t>Famisanar</t>
  </si>
  <si>
    <t>Coosalud</t>
  </si>
  <si>
    <t>Salud Mia EPS</t>
  </si>
  <si>
    <t>Fosyga</t>
  </si>
  <si>
    <t>Nueva EPS Concejo Mpal</t>
  </si>
  <si>
    <t>Libranzas</t>
  </si>
  <si>
    <t>Embargos judiciales</t>
  </si>
  <si>
    <t>Otros descuentos de nómina</t>
  </si>
  <si>
    <t>SUBSIDIOS ASIGNADOS</t>
  </si>
  <si>
    <t>Servicio de acueducto</t>
  </si>
  <si>
    <t>Servicio de alcantarillado</t>
  </si>
  <si>
    <t>Servicio de aseo</t>
  </si>
  <si>
    <t>RETENCIÓN EN LA FUENTE E IMPUESTO DE TIMBR</t>
  </si>
  <si>
    <t>Honorarios</t>
  </si>
  <si>
    <t>Honorarios 10%</t>
  </si>
  <si>
    <t>Honorarios 11%</t>
  </si>
  <si>
    <t>Servicios</t>
  </si>
  <si>
    <t>Servicios en general 6%</t>
  </si>
  <si>
    <t>Servicios en general 4% - Declarantes</t>
  </si>
  <si>
    <t>Arrendamientos</t>
  </si>
  <si>
    <t>Arrendamientos Bienes Muebles</t>
  </si>
  <si>
    <t>Arrendamientos Bienes Inmuebles</t>
  </si>
  <si>
    <t>Compras</t>
  </si>
  <si>
    <t>Compras en general 3.5% no declarantes</t>
  </si>
  <si>
    <t>Compras en general 2.5% declarantes</t>
  </si>
  <si>
    <t>RENTAS DE TRABAJO</t>
  </si>
  <si>
    <t>RETENCION POR SALARIOS-RENTAS TRABAJO</t>
  </si>
  <si>
    <t>IMPUESTO A LAS VENTAS RETENIDO</t>
  </si>
  <si>
    <t>Impuesto a las ventas retenido por consign</t>
  </si>
  <si>
    <t>CONTRATOS DE CONSTRUCCIÓN</t>
  </si>
  <si>
    <t>Contratos de obra</t>
  </si>
  <si>
    <t>Otras retenciones</t>
  </si>
  <si>
    <t>Retencion Contratos de Consultorira</t>
  </si>
  <si>
    <t>CRÉDITOS JUDICIALES</t>
  </si>
  <si>
    <t>Otros créditos judiciales</t>
  </si>
  <si>
    <t>Embargos judiciales Concejo</t>
  </si>
  <si>
    <t>ADMINISTRACIÓN Y PRESTACIÓN DE SERVICIOS DE SALUD</t>
  </si>
  <si>
    <t>UNIDAD DE PAGO POR CAPITACIÓN DEL RÉGIMEN SUBSIDIADO (UPC-S)</t>
  </si>
  <si>
    <t>Régimen subsidiado Continuidad</t>
  </si>
  <si>
    <t>Acciones de salud pública</t>
  </si>
  <si>
    <t>Salud Publica</t>
  </si>
  <si>
    <t>OTRAS CUENTAS POR PAGAR</t>
  </si>
  <si>
    <t>Seguros</t>
  </si>
  <si>
    <t>Otros Seguros</t>
  </si>
  <si>
    <t>"Aportes a escuelas industriales, institutos técnicos y ESAP"</t>
  </si>
  <si>
    <t>Aportes a ESAP</t>
  </si>
  <si>
    <t>Aportes a Institutos Técnicos</t>
  </si>
  <si>
    <t>SALDOS A FAVOR CONTRIBUYENTES</t>
  </si>
  <si>
    <t>Saldos favor Contribuy_PREDIAL</t>
  </si>
  <si>
    <t>Saldos favor Contribuy_INDUSTRIA</t>
  </si>
  <si>
    <t>Aportes al ICBF y SENA</t>
  </si>
  <si>
    <t>Aportes al ICBF</t>
  </si>
  <si>
    <t>Aportes al SENA</t>
  </si>
  <si>
    <t>Servicios públicos</t>
  </si>
  <si>
    <t>Electrificadora de Santander</t>
  </si>
  <si>
    <t>Colombia Telecomunicaciones</t>
  </si>
  <si>
    <t>Servicio de Gas</t>
  </si>
  <si>
    <t>Servicio de Acueducto, alcantarillado y aseo</t>
  </si>
  <si>
    <t>Honorarios PERSONERIA</t>
  </si>
  <si>
    <t>Otras cuentas por Pagar</t>
  </si>
  <si>
    <t>BENEFICIOS A LOS EMPLEADOS</t>
  </si>
  <si>
    <t>BENEFICIOS A LOS EMPLEADOS A CORTO PLAZO</t>
  </si>
  <si>
    <t>Nómina por pagar</t>
  </si>
  <si>
    <t>Nómina por pagar General</t>
  </si>
  <si>
    <t>Cesantías</t>
  </si>
  <si>
    <t>Intereses sobre cesantías</t>
  </si>
  <si>
    <t>Vacaciones</t>
  </si>
  <si>
    <t>Indemnización de Vacaciones</t>
  </si>
  <si>
    <t>Prima de vacaciones</t>
  </si>
  <si>
    <t>Prima de servicios</t>
  </si>
  <si>
    <t>Prima de navidad</t>
  </si>
  <si>
    <t>Bonificaciones</t>
  </si>
  <si>
    <t>Aportes a riesgos laborales</t>
  </si>
  <si>
    <t>"Capacitación, bienestar social y estímulos"</t>
  </si>
  <si>
    <t>Capacitación, bienestar social y estímulos</t>
  </si>
  <si>
    <t>Aportes a cajas de compensación familiar</t>
  </si>
  <si>
    <t>BENEFICIOS POSEMPLEO - PENSIONES</t>
  </si>
  <si>
    <t>Pensiones de jubilación patronales</t>
  </si>
  <si>
    <t>Pensiones jubilación patronales</t>
  </si>
  <si>
    <t>Cálculo actuarial de pensiones actuales</t>
  </si>
  <si>
    <t>Cálculo actuarial_pensiones act.PROP GRAL</t>
  </si>
  <si>
    <t>Cálculo actuarial_pensiones actuales Sector Educacion</t>
  </si>
  <si>
    <t>Cálculo actuarial de cuotas partes de pensiones</t>
  </si>
  <si>
    <t>Cálculo actuarial EDUCAC_cuotas partes de pensiones</t>
  </si>
  <si>
    <t>PROVISIONES</t>
  </si>
  <si>
    <t>LITIGIOS Y DEMANDAS</t>
  </si>
  <si>
    <t>CIVILES</t>
  </si>
  <si>
    <t>Procesos Civiles</t>
  </si>
  <si>
    <t>ADMINISTRATIVAS</t>
  </si>
  <si>
    <t>Laborales</t>
  </si>
  <si>
    <t>Procesos Laborales</t>
  </si>
  <si>
    <t>Otros litigios y demandas</t>
  </si>
  <si>
    <t>OTROS PASIVOS</t>
  </si>
  <si>
    <t>AVANCES Y ANTICIPOS RECIBIDOS</t>
  </si>
  <si>
    <t>Anticipos sobre ventas de bienes y servicios</t>
  </si>
  <si>
    <t>Movistar</t>
  </si>
  <si>
    <t>RECURSOS RECIBIDOS EN ADMINISTRACION</t>
  </si>
  <si>
    <t>En administración</t>
  </si>
  <si>
    <t>INVIAS_Convenio interadministrativo 1811 de 2021</t>
  </si>
  <si>
    <t>PATRIMONIO</t>
  </si>
  <si>
    <t>PATRIMONIO DE LAS ENTIDADES DE GOBIERNO</t>
  </si>
  <si>
    <t>CAPITAL FISCAL</t>
  </si>
  <si>
    <t>Capital Fiscal</t>
  </si>
  <si>
    <t>Municipio de Lebrija</t>
  </si>
  <si>
    <t>RESULTADOS DE EJERCICIOS ANTERIORES</t>
  </si>
  <si>
    <t>Excedente acumulado</t>
  </si>
  <si>
    <t>Excedente acumulado - Concejo Mpal</t>
  </si>
  <si>
    <t>RESULTADO DEL EJERCICIO</t>
  </si>
  <si>
    <t>Excedente del ejercicio</t>
  </si>
  <si>
    <t>GANANCIAS O PÉRDIDAS POR PLANES DE BENEFICIOS A LOS EMPLEADOS</t>
  </si>
  <si>
    <t>Ganancias o pérdidas actuariales por planes de beneficios posempleo</t>
  </si>
  <si>
    <t>Rendimiento de los activos por planes de beneficios posempleo</t>
  </si>
  <si>
    <t>INGRESOS</t>
  </si>
  <si>
    <t>INGRESOS FISCALES</t>
  </si>
  <si>
    <t>reteica- Actividades de servicios-vig. actual</t>
  </si>
  <si>
    <t>Imp industria y comercio- Act Servicios-vig. anterior</t>
  </si>
  <si>
    <t>Estampilla Pro - Anciano</t>
  </si>
  <si>
    <t>Estampilla Pro - Cultura</t>
  </si>
  <si>
    <t>Estampilla Para la Justicia Familiar</t>
  </si>
  <si>
    <t>Fondo de Seguridad Ciudadana</t>
  </si>
  <si>
    <t>CONTRIBUCIONES, TASAS E INGRESOS NO TRIBUTARIOS</t>
  </si>
  <si>
    <t>Tasa Pro Deporte y Recreación</t>
  </si>
  <si>
    <t>Multas Gobierno Codigo de Policia</t>
  </si>
  <si>
    <t>Multas Transito Urbanas</t>
  </si>
  <si>
    <t>Multas Transito Nacionales</t>
  </si>
  <si>
    <t>Sanciones por correccion</t>
  </si>
  <si>
    <t>Sanción VIOLENCIA INTRAFAMILIAR</t>
  </si>
  <si>
    <t>Sanción por No declarar</t>
  </si>
  <si>
    <t>Intereses Bomberos</t>
  </si>
  <si>
    <t>Participación en el transporte por oleoduc</t>
  </si>
  <si>
    <t>Licencias de Tránsito</t>
  </si>
  <si>
    <t>Renta del monopolio de juegos de suerte y azar</t>
  </si>
  <si>
    <t>OTRAS CONTRIBUCIONES, TASAS E INGRESOS NO TRIBUTARIOS</t>
  </si>
  <si>
    <t>Otros ingresos no tributarios</t>
  </si>
  <si>
    <t>DEVOLUCIONES Y DESCUENTOS (DB)</t>
  </si>
  <si>
    <t>Descuento Impuesto Predial Unificado</t>
  </si>
  <si>
    <t>Devolución I.P.U INCENTIVO FORESTAL.</t>
  </si>
  <si>
    <t>Impuesto de Industria y Comercio</t>
  </si>
  <si>
    <t>TRANSFERENCIAS Y SUBVENCIONES</t>
  </si>
  <si>
    <t>Participación para salud</t>
  </si>
  <si>
    <t>SGP Continuidad</t>
  </si>
  <si>
    <t>SGP Salud Publica</t>
  </si>
  <si>
    <t>Participación para educación</t>
  </si>
  <si>
    <t>Sgp Calidad Educación CSF</t>
  </si>
  <si>
    <t>Sgp Matricula Oficial SSF</t>
  </si>
  <si>
    <t>Participación para propósito general</t>
  </si>
  <si>
    <t>Libre Destinacion</t>
  </si>
  <si>
    <t>INVERSION OBLIGATORIO SGP</t>
  </si>
  <si>
    <t>Deporte</t>
  </si>
  <si>
    <t>Cultura</t>
  </si>
  <si>
    <t>Otros Sectores Libre inversion</t>
  </si>
  <si>
    <t>Participación para pensiones ? Fondo nacio</t>
  </si>
  <si>
    <t>Participación para pensiones Fondo Nacional de Pensiones</t>
  </si>
  <si>
    <t>Programas de alimentación escolar</t>
  </si>
  <si>
    <t>Saneamiento Basaico - proposito genreal</t>
  </si>
  <si>
    <t>Sgp Saneamiento Basaico</t>
  </si>
  <si>
    <t>SISTEMA GENERAL DE REGALIAS</t>
  </si>
  <si>
    <t>ASIGNACIONES DIRECTAS Y COMPENSACIONES EN EFECTIVO</t>
  </si>
  <si>
    <t>Asignaciones directas</t>
  </si>
  <si>
    <t>ASIGNACIÓN PARA LA INVERSIÓN LOCAL</t>
  </si>
  <si>
    <t>Sistema Gral. Regalias Inversión Local</t>
  </si>
  <si>
    <t>PARA AHORRO PENSIONAL TERRITORIAL</t>
  </si>
  <si>
    <t>Fonpet</t>
  </si>
  <si>
    <t>SISTEMA GENERAL DE SEGURIDAD SOCIAL EN SA</t>
  </si>
  <si>
    <t>Recursos para la financiación del Sistema General de Seguridad Social en Salud</t>
  </si>
  <si>
    <t>Recursos para la financiación del Sistema General de Seguridad Social en Salud - Fosyga</t>
  </si>
  <si>
    <t>Recursos para IVC Supersalud - ADRES.</t>
  </si>
  <si>
    <t>OTRAS TRANSFERENCIAS</t>
  </si>
  <si>
    <t>Para Proyectos de Inversión</t>
  </si>
  <si>
    <t>Para programas de salud</t>
  </si>
  <si>
    <t>Adress - Fosyga Departamento</t>
  </si>
  <si>
    <t>Para programas de educación</t>
  </si>
  <si>
    <t>Transporte Escolar</t>
  </si>
  <si>
    <t>Proyectos para Inversion</t>
  </si>
  <si>
    <t>Empresa del Sector Electrico ley 99/93</t>
  </si>
  <si>
    <t>Transf. estamp.proanciano centro bienest adulto mayor</t>
  </si>
  <si>
    <t>OTROS INGRESOS</t>
  </si>
  <si>
    <t>FINANCIEROS</t>
  </si>
  <si>
    <t>Intereses sobre depósitos en instituciones financieras</t>
  </si>
  <si>
    <t>Rendimientos Procultura</t>
  </si>
  <si>
    <t>Rendimientos transporte hidrocarburos</t>
  </si>
  <si>
    <t>Rendimientos alumbrado publico</t>
  </si>
  <si>
    <t>Rendimientos recursos propios</t>
  </si>
  <si>
    <t>Rendimientos compra de terrenos areas estrategicas</t>
  </si>
  <si>
    <t>Rendimientos saneamiento ambiental Ley 99</t>
  </si>
  <si>
    <t>Rendimientos fondo municipal para la gestión del riesgo</t>
  </si>
  <si>
    <t>Rendimientos Estratificación Socioeconómica</t>
  </si>
  <si>
    <t>Rendimientos Sgp Libre destinacion</t>
  </si>
  <si>
    <t>Rendimientos Sgp Regimen subsidiado cuenta maestra</t>
  </si>
  <si>
    <t>Rendimientos Sgp Salud publica</t>
  </si>
  <si>
    <t>Rendimientos Sgp Educacion</t>
  </si>
  <si>
    <t>Rendimientos Sgp Agua Potable</t>
  </si>
  <si>
    <t>Rendimientos Sgp Deporte</t>
  </si>
  <si>
    <t>Rendimientos Sgp Cultura</t>
  </si>
  <si>
    <t>Rendimientos Sgp Otros sectores</t>
  </si>
  <si>
    <t>Rendimientos Sgp Alimentacion escolar</t>
  </si>
  <si>
    <t>Rendimientos Sgp Primera infancia</t>
  </si>
  <si>
    <t>Rendimientos Coljuegos</t>
  </si>
  <si>
    <t>Rendimientos sobretasa a la gasolina</t>
  </si>
  <si>
    <t>Rendimientos Multas transito</t>
  </si>
  <si>
    <t>Rendimientos Fondo de seguridad y vigilancia</t>
  </si>
  <si>
    <t>Rendimientos sobretasa bomberil</t>
  </si>
  <si>
    <t>Rendimientos 30% centro bienestar del adulto mayor</t>
  </si>
  <si>
    <t>Rendimientos 70% estampilla adulto mayor centros vida</t>
  </si>
  <si>
    <t>Rendimientos cuotas partes pensionales-departamento</t>
  </si>
  <si>
    <t>Rendimientos gestor cultural</t>
  </si>
  <si>
    <t>Rendimientos 20% estampilla procultura-fonpet</t>
  </si>
  <si>
    <t>Rendimientos multas codigo de policia</t>
  </si>
  <si>
    <t>Rendimientos Impuesto predial</t>
  </si>
  <si>
    <t>Rendimientos Impuesto Industria y Comercio</t>
  </si>
  <si>
    <t>Rendimientos tasa prodeporte</t>
  </si>
  <si>
    <t>Rendimientos Ley 56 1981</t>
  </si>
  <si>
    <t>Rendimientos FONDOS ESPECIALES.</t>
  </si>
  <si>
    <t>Rendimientos FONDOS DE LA MUJER</t>
  </si>
  <si>
    <t>Rend.Encargo FiduBogotá</t>
  </si>
  <si>
    <t>Rend.Desahorro FONPET</t>
  </si>
  <si>
    <t>Rend.20% Estampillas FONPET Mpal.</t>
  </si>
  <si>
    <t>Rend.Violenc Comisarias Fliar</t>
  </si>
  <si>
    <t>Rendimientos Estampilla Justicia Familiar</t>
  </si>
  <si>
    <t>Rendimientos de recursos Sistema General de Regalías</t>
  </si>
  <si>
    <t>INGRESOS DIVERSOS</t>
  </si>
  <si>
    <t>Fotocopias</t>
  </si>
  <si>
    <t>Fotocopias Tránsito.</t>
  </si>
  <si>
    <t>SOBRANTES</t>
  </si>
  <si>
    <t>Sobrantes ajuste al CI</t>
  </si>
  <si>
    <t>OTROS INGRESOS DIVERSOS</t>
  </si>
  <si>
    <t>Ajuste al peso</t>
  </si>
  <si>
    <t>GASTOS</t>
  </si>
  <si>
    <t>DE ADMINISTRACIÓN Y OPERACIÓN</t>
  </si>
  <si>
    <t>SUELDOS Y SALARIOS</t>
  </si>
  <si>
    <t>Sueldos del personal</t>
  </si>
  <si>
    <t>Bonificacion SS prestados</t>
  </si>
  <si>
    <t>CONTRIBUCIONES IMPUTADAS</t>
  </si>
  <si>
    <t>CONTRIBUCIONES EFECTIVAS</t>
  </si>
  <si>
    <t>Cotizaciones a seguridad social en salud</t>
  </si>
  <si>
    <t>COTIZACIONES A RIESGOS LABORALES</t>
  </si>
  <si>
    <t>Cotizaciones a riesgos profesionales</t>
  </si>
  <si>
    <t>Cotizaciones a entidades administradoras d</t>
  </si>
  <si>
    <t>Aportes a Pension</t>
  </si>
  <si>
    <t>APORTES SOBRE LA NÓMINA</t>
  </si>
  <si>
    <t>Aportes ESAP</t>
  </si>
  <si>
    <t>Aportes a escuelas industriales e institut</t>
  </si>
  <si>
    <t>PRESTACIONES SOCIALES</t>
  </si>
  <si>
    <t>Indemnizac Vacaciones</t>
  </si>
  <si>
    <t>Intereses a las cesantías</t>
  </si>
  <si>
    <t>Bonificación especial de recreación</t>
  </si>
  <si>
    <t>GASTOS DE PERSONAL DIVERSOS</t>
  </si>
  <si>
    <t>Dotación y suministro a trabajadores</t>
  </si>
  <si>
    <t>GENERALES</t>
  </si>
  <si>
    <t>viaticos y gastos de viaje</t>
  </si>
  <si>
    <t>Impresos, publicaciones, suscripciones y a</t>
  </si>
  <si>
    <t>Comunicaciones y transporte</t>
  </si>
  <si>
    <t>DETERIORO, DEPRECIACIONES, AMORTIZACIONES Y PROVISIONES</t>
  </si>
  <si>
    <t>GASTO PÚBLICO SOCIAL</t>
  </si>
  <si>
    <t>EDUCACIÓN</t>
  </si>
  <si>
    <t>Generales</t>
  </si>
  <si>
    <t>Asignación de bienes y servicios</t>
  </si>
  <si>
    <t>SALUD</t>
  </si>
  <si>
    <t>Sgp Continuidad</t>
  </si>
  <si>
    <t>CONVENIO - REGIMEN SUBSIDIADO</t>
  </si>
  <si>
    <t>Aporte Departamento</t>
  </si>
  <si>
    <t>ETESA</t>
  </si>
  <si>
    <t>Etesa - Regimen Subsidiado</t>
  </si>
  <si>
    <t>Fosyga - Adress</t>
  </si>
  <si>
    <t>VIVIENDA</t>
  </si>
  <si>
    <t>RECREACIÓN Y DEPORTE</t>
  </si>
  <si>
    <t>CULTURA</t>
  </si>
  <si>
    <t>DESARROLLO COMUNITARIO Y BIENESTAR SOCIAL</t>
  </si>
  <si>
    <t>OTROS GASTOS</t>
  </si>
  <si>
    <t>Costo efectivo de préstamos por pagar - Financiamiento interno de corto plazo</t>
  </si>
  <si>
    <t>GASTOS DIVERSOS</t>
  </si>
  <si>
    <t>Sentencias</t>
  </si>
  <si>
    <t>OTROS GASTOS DIVERSOS</t>
  </si>
  <si>
    <t>CUENTAS DE ORDEN DEUDORAS</t>
  </si>
  <si>
    <t>DERECHOS CONTINGENTES</t>
  </si>
  <si>
    <t>GARANTÍAS CONTRACTUALES</t>
  </si>
  <si>
    <t>CONTRATOS DE CONCESIÓN</t>
  </si>
  <si>
    <t>Inventario Valorizado Alumbrado CONCESIÓN</t>
  </si>
  <si>
    <t>DEUDORAS DE CONTROL</t>
  </si>
  <si>
    <t>BIENES ENTREGADOS EN CUSTODIA</t>
  </si>
  <si>
    <t>Propiedades, planta y equipo</t>
  </si>
  <si>
    <t>Maquinaria y Equipo</t>
  </si>
  <si>
    <t>Muebles y Enseres</t>
  </si>
  <si>
    <t>Otros Muebles y Enseres y Equipo</t>
  </si>
  <si>
    <t>Equipo de Comunicación</t>
  </si>
  <si>
    <t>Equipo de Computación</t>
  </si>
  <si>
    <t>Otros Equipos de Computación</t>
  </si>
  <si>
    <t>RESPONSABILIDADES EN PROCESO</t>
  </si>
  <si>
    <t>En proceso internas</t>
  </si>
  <si>
    <t>Resp.proc.int. cta 1209-3 fondos comunes</t>
  </si>
  <si>
    <t>Resp.proc.int. cta 287-526108-66 Pavim. vias urbanas</t>
  </si>
  <si>
    <t>Resp.proc.int. cta 1504-7 Convenio 30-81-08</t>
  </si>
  <si>
    <t>DEUDORAS POR CONTRA (CR)</t>
  </si>
  <si>
    <t>DERECHOS CONTINGENTES POR CONTRA (CR)</t>
  </si>
  <si>
    <t>GARANTIAS CONTRACTUALES</t>
  </si>
  <si>
    <t>DEUDORAS DE CONTROL POR CONTRA (CR)</t>
  </si>
  <si>
    <t>Bienes entregados en custodia</t>
  </si>
  <si>
    <t>Propiedad Planta y Equipo</t>
  </si>
  <si>
    <t>RESPONSABILIDADES INTERNAS</t>
  </si>
  <si>
    <t>Resp. Int. cta 1209-3 fondos comunes</t>
  </si>
  <si>
    <t>Resp. Int. cta 1504-7 Convenio 30-81-08</t>
  </si>
  <si>
    <t>CUENTAS DE ORDEN ACREEDORAS</t>
  </si>
  <si>
    <t>RESPONSABILIDADES CONTINGENTES</t>
  </si>
  <si>
    <t>Procesos legales Administrativos</t>
  </si>
  <si>
    <t>ACREEDORAS DE CONTROL</t>
  </si>
  <si>
    <t>OTRAS CUENTAS ACREEDORAS DE CONTROL</t>
  </si>
  <si>
    <t>SOBRETASA AMBIENTAL I.P.U.</t>
  </si>
  <si>
    <t>INTERESES SOBRETASA AMBIENTAL I.P.U.</t>
  </si>
  <si>
    <t>ACREEDORAS POR CONTRA (DB)</t>
  </si>
  <si>
    <t>RESPONSABILIDADES CONTINGENTES POR CONTRA</t>
  </si>
  <si>
    <t>ACREEDORAS DE CONTROL POR CONTRA (DB)</t>
  </si>
  <si>
    <t>Otras cuentas acreedoras de control</t>
  </si>
  <si>
    <t>SOBRETASA Ambiental</t>
  </si>
  <si>
    <t>INTERESES SOBRETASA Ambiental</t>
  </si>
  <si>
    <t>PDF</t>
  </si>
  <si>
    <t>Arelys Díaz López</t>
  </si>
  <si>
    <t xml:space="preserve">                                                                                                                                                                                                                                                                                                                                                                                    </t>
  </si>
  <si>
    <t>029-2025</t>
  </si>
  <si>
    <t>EXCEL PROGRAMA GD INDUSTRIA Y COMERCIO</t>
  </si>
  <si>
    <t>Conciliación Bancaria 1282-7 septiembre 2025</t>
  </si>
  <si>
    <t>Correo Electrónico Palmera Junior S.A.S</t>
  </si>
  <si>
    <t>Declaración autorretención Mar-Abr 2022</t>
  </si>
  <si>
    <t>Declaración autorretención May-Jun 2022</t>
  </si>
  <si>
    <t>Declaración autorretención Jul-Agt  2022</t>
  </si>
  <si>
    <t>Declaración autorretención Nov-Dic 2022</t>
  </si>
  <si>
    <t>Gestión Documental</t>
  </si>
  <si>
    <t>Sistema transfors</t>
  </si>
  <si>
    <t>Correo Aux Contable</t>
  </si>
  <si>
    <t>Imagen Excel GD</t>
  </si>
  <si>
    <t>Dado lo anterior  procederá a  realizar el ajuste contable correspondiente para reconocer partidas</t>
  </si>
  <si>
    <t>PARTIDA PEND. EXTRACTO NO LIBROS</t>
  </si>
  <si>
    <t>Página -1 de 1</t>
  </si>
  <si>
    <t>NUEVO SALDO</t>
  </si>
  <si>
    <t>TOTAL DEBITOS Y CREDITOS</t>
  </si>
  <si>
    <t>ARELYS DIAZ LOPEZ</t>
  </si>
  <si>
    <t>1110050589</t>
  </si>
  <si>
    <t>MUNICIPIO DE  LEBRIJA</t>
  </si>
  <si>
    <t>890206110</t>
  </si>
  <si>
    <t>SE ELABORA NOTA DE CONTABILIDAD POR MENOR CUANTÍA, QUE CORRESPONDEN A OCHO PARTIDAS CONCILIATORIAS PENDIENTES POR IDENTIFICAR DE LA CUENTA 776-383820-78 BIBLIOTECA 10% ESTAMPILLA PROCULTURA DE LAS VIGENCIAS 2022 Y 2023, Y QUE EN EL PROCESO DE IDENTIFICACIÓN NO HA SIDO POSIBLE ENCONTRAR EL ORIGEN DEL PAGO, YA QUE NO SE ENCUENTRAN REFERENCIAS DE LAS CONSIGNACIONES.</t>
  </si>
  <si>
    <t>NOT10310018</t>
  </si>
  <si>
    <t>1110050440</t>
  </si>
  <si>
    <t>LAURA INÉS ARDILA LÁZARO</t>
  </si>
  <si>
    <t>63560913</t>
  </si>
  <si>
    <t>SE ELABORA NOTA DE CONTABILIDAD POR CONSIGNACIÓN PENDIENTE DE IDENTIFICAR DEL 16/09/2024 POR VALOR DE $61.654, QUE CORRESPONDE A TRÁMITES DE RADICACIÓN DE CUENTA REALIZADA POR LA SEÑORA LAURA INÉS ARDILA LÁZARO, IDENTIFICADA CON LA CÉDULA DE CIUDADANÍA NÚMERO 63.560.913 SEGÚN INFORMACIÓN CONFIRMADA POR LA SECRETARÍA DE TRÁNSITO MEDIANTE SOLICITUD POR CORREO Y DONDE SE EVIDENCIA QUE EL CONTRIBUYENTE EXCEDIÓ EL TÉRMINO ESTABLECIDO PARA EFECTUAR LA RADICACIÓN CON FORME A LA EXPEDICIÓN DEL CERTIFICADO DE TRASLADO DE CUENTA, POR LO QUE SE GENERA UN SALDO A FAVOR DEL CONTRIBUYENTE, INFORMANDOSE DE ESTA SITUACIÓN MEDIANTE LLAMADAS TELEFÓNICAS.</t>
  </si>
  <si>
    <t>NOT10310029</t>
  </si>
  <si>
    <t>1110050405</t>
  </si>
  <si>
    <t>2 PALMERA JUNIOR SAS PALMERA JUNIOR SAS</t>
  </si>
  <si>
    <t>900405705</t>
  </si>
  <si>
    <t>SE ELABORA NOTA CONTABLE DE CONSIGNACIÓN PENDIENTE POR IDENTIFICAR, DE LA EMPRESA PALMERA JUNIOR S.A.S, CORRESPONDIENTE A UN PAGO EN EXCESO QUE SE REALIZÓ EL 26/05/2022 POR $464.000 EN AUTORRETENCIÓN BIMESTRAL DE MAR-ABR DE LA VIGENCIA 2022 POR VALOR DE $88.000, QUEDANDO UN SALDO A FAVOR DE $376.000, LOS CUALES SE FUERON DESCONTANDO EN LOS BIMESTRES MAY-JUN 2022, JUL-AGT 2022, SEP-OCT 2022 Y EN NOV-DIC 2022 TIENE UN MAYOR VALOR A PAGAR, SE DESCONTÓ EL SALDO DISPONIBLE, DEJANDO EL SALDO A FAVOR EN CERO, Y EL VALOR ADICIONAL FUÉ CONSIGNADO EL 26/01/2023.</t>
  </si>
  <si>
    <t>NOT10310028</t>
  </si>
  <si>
    <t>JUAN FELIPE DUARTE TOLOZA</t>
  </si>
  <si>
    <t>1110050513</t>
  </si>
  <si>
    <t>DE ACUERDO AL PROCEDIMIENTO CONTABLE DE IDENTIFICACION DE PARTIDAS
CONTABLE, SE REALIZA ESTA NOTA CON EL FIN DE CONTINUAR EL PROCESO DE
VERIFICACION DE CODIGO DE POLICIA QUE FUE RECIBIDO EL 15/11/2024, EL CUAL
HASTA EL MOMENTO  POSEE REFERENCIA DE CUENTA BANCARIA, SE ENVIARON CORREOS ELECTRONICOS
PARA VERIFICAR REFERENCIA.</t>
  </si>
  <si>
    <t>NOT10310027</t>
  </si>
  <si>
    <t>1110050554</t>
  </si>
  <si>
    <t>DE ACUERDO AL PROCEDIMIENTO CONTABLE DE IDENTIFICACION DE PARTIDAS
CONTABLE, SE REALIZA ESTA NOTA CON EL FIN DE CONTINUAR EL PROCESO DE
VERIFICACION DEL INGRESO A LA CUENTA 66-91 QUE FUE RECIBIDO EL 21/12/2023, EL CUAL
HASTA EL MOMENTO NO POSEE REFERENCIA, SE ENVIARON CORREOS ELECTRONICOS
PARA VERIFICAR REFERENCIA.</t>
  </si>
  <si>
    <t>NOT10310025</t>
  </si>
  <si>
    <t>1110050551</t>
  </si>
  <si>
    <t>DE ACUERDO AL PROCEDIMIENTO CONTABLE DE IDENTIFICACION DE PARTIDAS
CONTABLE, SE REALIZA ESTA NOTA CON EL FIN DE CONTINUAR EL PROCESO DE
VERIFICACION DEL INGRESO A LA CUENTA 80-51  QUE FUE RECIBIDO EL 02/05/2024 Y 08/08/2024, EL CUAL
HASTA EL MOMENTO NO POSEE REFERENCIA, SE ENVIARON CORREOS ELECTRONICOS
PARA VERIFICAR REFERENCIA.</t>
  </si>
  <si>
    <t>NOT10310024</t>
  </si>
  <si>
    <t>1110050557</t>
  </si>
  <si>
    <t>DE ACUERDO AL PROCEDIMIENTO CONTABLE DE IDENTIFICACION DE PARTIDAS
CONTABLE, SE REALIZA ESTA NOTA CON EL FIN DE CONTINUAR EL PROCESO DE
VERIFICACION DE ESTAMPILLA PRO CULTURA QUE FUE RECIBIDO EL 03/12/2023, EL CUAL
HASTA EL MOMENTO NO POSEE REFERENCIA, SE ENVIARON CORREOS ELECTRONICOS
PARA VERIFICAR REFERENCIA.</t>
  </si>
  <si>
    <t>NOT10310022</t>
  </si>
  <si>
    <t>11100506010511</t>
  </si>
  <si>
    <t>DE ACUERDO AL PROCEDIMIENTO CONTABLE DE IDENTIFICACION DE PARTIDAS CONTABLE, SE REALIZA ESTA NOTA CON EL FIN DE CONTINUAR EL PROCESO DE VERIFICACION DE  EL INGRESO ESTAMPILLA PRO CULTURA QUE FUE RECIBIDO EL 28/05/2024, EL CUAL HASTA EL MOMENTO NO POSEE REFERENCIA, SE HAN ENVIADO CORREOS ELECTRONICOS PARA VERIFICAR REFERENCIA 287-42641411 ESTAMPILLA PROCULTURA</t>
  </si>
  <si>
    <t>NOT10310003</t>
  </si>
  <si>
    <t>DIANA YURLEY NIÑO HURTADO</t>
  </si>
  <si>
    <t>SE REALIZA AJUSTE SEGUN ACTA DE SOSTENBILIDAD N. 004 FICHA 022</t>
  </si>
  <si>
    <t>NOT09260006</t>
  </si>
  <si>
    <t>LABEL_USUARIO</t>
  </si>
  <si>
    <t>BANCO</t>
  </si>
  <si>
    <t>CUENTA_BANCO</t>
  </si>
  <si>
    <t xml:space="preserve">SALDO </t>
  </si>
  <si>
    <t>C.C / NIT</t>
  </si>
  <si>
    <t>CONCEPTO</t>
  </si>
  <si>
    <t>FECHA</t>
  </si>
  <si>
    <t>COMPROBANTE</t>
  </si>
  <si>
    <t>SALDO ANTERIOR</t>
  </si>
  <si>
    <t>LIBRO AUXILIAR CUENTA 24072001 Consignaciones por identificar</t>
  </si>
  <si>
    <t xml:space="preserve">FECHA INICIAL: 01/01/2025 - FECHA FINAL: 31/10/2025 </t>
  </si>
  <si>
    <t>LIBROS AUXILIARES CONTABILIDAD</t>
  </si>
  <si>
    <t>NIT. 890206110-7</t>
  </si>
  <si>
    <t>ALCALDÍA MUNICIPAL DE LEBRIJA</t>
  </si>
  <si>
    <t>Según el Marco Conceptual para la Preparación y Presentación de Información Financiera establecido por la Contaduría General de la Nación para las entidades públicas La información financiera de propósito general representa fielmente los hechos económicos cuando la descripción de estos es completa, neutral y libre de error significativo. En su numeral 6.2.1 apartado 64.  Un pasivo es una obligación presente de origen legal, con un tercero, producto de sucesos pasados, para cuya cancelación, una vez vencida, la entidad espera desprenderse de recursos que incorporan un potencial de servicio o beneficios económicos.  apartado 65. Al evaluar si existe o no una obligación presente, la entidad debe tener en cuenta, con base en la información disponible, la existencia de un suceso pasado que dé lugar a la obligación a partir de la cual la entidad tiene poca o ninguna alternativa de evitar la salida de recursos. Cuando existen dudas sobre la existencia de una obligación presente, la entidad debe evaluar la probabilidad de tener o no la obligación; si es mayor la probabilidad de no tenerla, no hay lugar al reconocimiento de un pasivo.</t>
  </si>
  <si>
    <t>Palacio Municipal Calle 11 No. 8-59 Parque Principal, Lebrija - Santander
Tel: 656 71 00 - 656 64 72 Cel: 318 360 9306
Correo Electronico: alcaldia@lebrija-santander.gov.co
www.lebrija-santander.gov.co</t>
  </si>
  <si>
    <t xml:space="preserve">T.P: </t>
  </si>
  <si>
    <t xml:space="preserve">Profesional Universitario: </t>
  </si>
  <si>
    <t xml:space="preserve">Contador: </t>
  </si>
  <si>
    <t>FIRMA ALCALDE</t>
  </si>
  <si>
    <t xml:space="preserve">FIRMA: </t>
  </si>
  <si>
    <t>99159005</t>
  </si>
  <si>
    <t>99159004</t>
  </si>
  <si>
    <t>991590</t>
  </si>
  <si>
    <t>9915</t>
  </si>
  <si>
    <t>99050501</t>
  </si>
  <si>
    <t>990505</t>
  </si>
  <si>
    <t>9905</t>
  </si>
  <si>
    <t>99</t>
  </si>
  <si>
    <t>93901502</t>
  </si>
  <si>
    <t>93901501</t>
  </si>
  <si>
    <t>939015</t>
  </si>
  <si>
    <t>9390</t>
  </si>
  <si>
    <t>93</t>
  </si>
  <si>
    <t>91200401</t>
  </si>
  <si>
    <t>912004</t>
  </si>
  <si>
    <t>9120</t>
  </si>
  <si>
    <t>91</t>
  </si>
  <si>
    <t>9</t>
  </si>
  <si>
    <t>8915210203</t>
  </si>
  <si>
    <t>8915210201</t>
  </si>
  <si>
    <t>89152102</t>
  </si>
  <si>
    <t>891521</t>
  </si>
  <si>
    <t>89150201</t>
  </si>
  <si>
    <t>891502</t>
  </si>
  <si>
    <t>8915</t>
  </si>
  <si>
    <t>89050901</t>
  </si>
  <si>
    <t>890509</t>
  </si>
  <si>
    <t>8905</t>
  </si>
  <si>
    <t>89</t>
  </si>
  <si>
    <t>83610103</t>
  </si>
  <si>
    <t>83610102</t>
  </si>
  <si>
    <t>83610101</t>
  </si>
  <si>
    <t>836101</t>
  </si>
  <si>
    <t>8361</t>
  </si>
  <si>
    <t>83061706</t>
  </si>
  <si>
    <t>83061705</t>
  </si>
  <si>
    <t>83061704</t>
  </si>
  <si>
    <t>83061703</t>
  </si>
  <si>
    <t>83061702</t>
  </si>
  <si>
    <t>83061701</t>
  </si>
  <si>
    <t>830617</t>
  </si>
  <si>
    <t>8306</t>
  </si>
  <si>
    <t>83</t>
  </si>
  <si>
    <t>81280101</t>
  </si>
  <si>
    <t>812801</t>
  </si>
  <si>
    <t>8128</t>
  </si>
  <si>
    <t>81</t>
  </si>
  <si>
    <t>8</t>
  </si>
  <si>
    <t>58909003</t>
  </si>
  <si>
    <t>UPC Restituida Vigencia Anterior</t>
  </si>
  <si>
    <t>58909002</t>
  </si>
  <si>
    <t>589090</t>
  </si>
  <si>
    <t>SERVICIOS FINANCIEROS</t>
  </si>
  <si>
    <t>589026</t>
  </si>
  <si>
    <t>SENTENCIAS</t>
  </si>
  <si>
    <t>589012</t>
  </si>
  <si>
    <t>5890</t>
  </si>
  <si>
    <t>Ajuste al peso otros gastos</t>
  </si>
  <si>
    <t>58100302</t>
  </si>
  <si>
    <t>Ajustes o mermas sin responsabilidad</t>
  </si>
  <si>
    <t>581003</t>
  </si>
  <si>
    <t>EXTRAORDINARIOS</t>
  </si>
  <si>
    <t>5810</t>
  </si>
  <si>
    <t>58043401</t>
  </si>
  <si>
    <t>580434</t>
  </si>
  <si>
    <t>PÉRDIDA POR BAJA EN CUENTAS DE CUENTAS POR COBRAR</t>
  </si>
  <si>
    <t>580423</t>
  </si>
  <si>
    <t>5804</t>
  </si>
  <si>
    <t>58</t>
  </si>
  <si>
    <t>SERVICIO DE ASEO</t>
  </si>
  <si>
    <t>555011</t>
  </si>
  <si>
    <t>SERVICIO DE ALCANTARILLADO</t>
  </si>
  <si>
    <t>555010</t>
  </si>
  <si>
    <t>SERVICIO DE ACUEDUCTO</t>
  </si>
  <si>
    <t>555009</t>
  </si>
  <si>
    <t>5550</t>
  </si>
  <si>
    <t>Educación, capacitación y divulgación ambiental</t>
  </si>
  <si>
    <t>550805</t>
  </si>
  <si>
    <t>MEDIO AMBIENTE</t>
  </si>
  <si>
    <t>5508</t>
  </si>
  <si>
    <t>550706</t>
  </si>
  <si>
    <t>550705</t>
  </si>
  <si>
    <t>5507</t>
  </si>
  <si>
    <t>550606</t>
  </si>
  <si>
    <t>550605</t>
  </si>
  <si>
    <t>5506</t>
  </si>
  <si>
    <t>550506</t>
  </si>
  <si>
    <t>550505</t>
  </si>
  <si>
    <t>5505</t>
  </si>
  <si>
    <t>550406</t>
  </si>
  <si>
    <t>550405</t>
  </si>
  <si>
    <t>5504</t>
  </si>
  <si>
    <t>Acciones de Salud Pública</t>
  </si>
  <si>
    <t>550216</t>
  </si>
  <si>
    <t>55021009</t>
  </si>
  <si>
    <t>5502100501</t>
  </si>
  <si>
    <t>55021005</t>
  </si>
  <si>
    <t>5502100401</t>
  </si>
  <si>
    <t>55021004</t>
  </si>
  <si>
    <t>5502100101</t>
  </si>
  <si>
    <t>55021001</t>
  </si>
  <si>
    <t>550210</t>
  </si>
  <si>
    <t>550206</t>
  </si>
  <si>
    <t>5502</t>
  </si>
  <si>
    <t>550106</t>
  </si>
  <si>
    <t>550105</t>
  </si>
  <si>
    <t>5501</t>
  </si>
  <si>
    <t>55</t>
  </si>
  <si>
    <t>Convenios Empulebrija</t>
  </si>
  <si>
    <t>54240501</t>
  </si>
  <si>
    <t>OTRAS SUBVENCIONES POR RECURSOS TRANSFERIDOS A LAS EMPRESAS PÚBLICAS</t>
  </si>
  <si>
    <t>542405</t>
  </si>
  <si>
    <t>SUBVENCIONES</t>
  </si>
  <si>
    <t>5424</t>
  </si>
  <si>
    <t>Bienes Entregados Sin Contraprestación</t>
  </si>
  <si>
    <t>542307</t>
  </si>
  <si>
    <t>Para Proyectos de Educación</t>
  </si>
  <si>
    <t>542305</t>
  </si>
  <si>
    <t>Transferencias para Proyectos de Inversión</t>
  </si>
  <si>
    <t>542302</t>
  </si>
  <si>
    <t>5423</t>
  </si>
  <si>
    <t>54</t>
  </si>
  <si>
    <t>536007</t>
  </si>
  <si>
    <t>DEPRECIACIÓN DE PROPIEDADES, PLANTA Y EQUIPO</t>
  </si>
  <si>
    <t>5360</t>
  </si>
  <si>
    <t>53</t>
  </si>
  <si>
    <t>Contribuciones SUPERSALUD</t>
  </si>
  <si>
    <t>51202601</t>
  </si>
  <si>
    <t>512026</t>
  </si>
  <si>
    <t>IMPUESTOS CONTRIBUCIONES Y TASA</t>
  </si>
  <si>
    <t>5120</t>
  </si>
  <si>
    <t>Bienes de uso controlado Propiedad Planta y Equipo</t>
  </si>
  <si>
    <t>51119001</t>
  </si>
  <si>
    <t>OTROS GASTOS GENERALES</t>
  </si>
  <si>
    <t>511190</t>
  </si>
  <si>
    <t>51118001</t>
  </si>
  <si>
    <t>511180</t>
  </si>
  <si>
    <t>51117902</t>
  </si>
  <si>
    <t>51117901</t>
  </si>
  <si>
    <t>511179</t>
  </si>
  <si>
    <t>Servicios de aseo, cafetería, restaurante y lavandería</t>
  </si>
  <si>
    <t>511149</t>
  </si>
  <si>
    <t>Seguros Generales</t>
  </si>
  <si>
    <t>511125</t>
  </si>
  <si>
    <t>511123</t>
  </si>
  <si>
    <t>51112101</t>
  </si>
  <si>
    <t>511121</t>
  </si>
  <si>
    <t>Viáticos y Gastos de Viaje</t>
  </si>
  <si>
    <t>511119</t>
  </si>
  <si>
    <t>Acueducto alcantarillado y aseo</t>
  </si>
  <si>
    <t>51111704</t>
  </si>
  <si>
    <t>Gas</t>
  </si>
  <si>
    <t>51111703</t>
  </si>
  <si>
    <t>Conectividad e Internet</t>
  </si>
  <si>
    <t>51111702</t>
  </si>
  <si>
    <t>Energía</t>
  </si>
  <si>
    <t>51111701</t>
  </si>
  <si>
    <t>511117</t>
  </si>
  <si>
    <t>MATERIALES Y SUMINISTROS</t>
  </si>
  <si>
    <t>51111401</t>
  </si>
  <si>
    <t>511114</t>
  </si>
  <si>
    <t>VIGILANCIA Y SEGURIDAD</t>
  </si>
  <si>
    <t>511113</t>
  </si>
  <si>
    <t>5111</t>
  </si>
  <si>
    <t>51080401</t>
  </si>
  <si>
    <t>510804</t>
  </si>
  <si>
    <t>51080301</t>
  </si>
  <si>
    <t>510803</t>
  </si>
  <si>
    <t>5108</t>
  </si>
  <si>
    <t>51070701</t>
  </si>
  <si>
    <t>510707</t>
  </si>
  <si>
    <t>51070601</t>
  </si>
  <si>
    <t>510706</t>
  </si>
  <si>
    <t>51070501</t>
  </si>
  <si>
    <t>510705</t>
  </si>
  <si>
    <t>51070401</t>
  </si>
  <si>
    <t>510704</t>
  </si>
  <si>
    <t>51070301</t>
  </si>
  <si>
    <t>510703</t>
  </si>
  <si>
    <t>51070201</t>
  </si>
  <si>
    <t>510702</t>
  </si>
  <si>
    <t>51070102</t>
  </si>
  <si>
    <t>51070101</t>
  </si>
  <si>
    <t>510701</t>
  </si>
  <si>
    <t>5107</t>
  </si>
  <si>
    <t>51040401</t>
  </si>
  <si>
    <t>510404</t>
  </si>
  <si>
    <t>51040301</t>
  </si>
  <si>
    <t>510403</t>
  </si>
  <si>
    <t>51040201</t>
  </si>
  <si>
    <t>510402</t>
  </si>
  <si>
    <t>51040101</t>
  </si>
  <si>
    <t>510401</t>
  </si>
  <si>
    <t>5104</t>
  </si>
  <si>
    <t>51030701</t>
  </si>
  <si>
    <t>510307</t>
  </si>
  <si>
    <t>51030501</t>
  </si>
  <si>
    <t>510305</t>
  </si>
  <si>
    <t>51030301</t>
  </si>
  <si>
    <t>510303</t>
  </si>
  <si>
    <t>51030201</t>
  </si>
  <si>
    <t>510302</t>
  </si>
  <si>
    <t>5103</t>
  </si>
  <si>
    <t>51020101</t>
  </si>
  <si>
    <t>510201</t>
  </si>
  <si>
    <t>5102</t>
  </si>
  <si>
    <t>51011904</t>
  </si>
  <si>
    <t>Bonificación de dirección de alcaldes y gobernadores</t>
  </si>
  <si>
    <t>51011903</t>
  </si>
  <si>
    <t>Bonificación por gestión territorial</t>
  </si>
  <si>
    <t>51011902</t>
  </si>
  <si>
    <t>510119</t>
  </si>
  <si>
    <t>51010101</t>
  </si>
  <si>
    <t>510101</t>
  </si>
  <si>
    <t>5101</t>
  </si>
  <si>
    <t>51</t>
  </si>
  <si>
    <t>5</t>
  </si>
  <si>
    <t>Ajuste al Peso Retencion</t>
  </si>
  <si>
    <t>48109005</t>
  </si>
  <si>
    <t>Otros ingresos extraordinarios</t>
  </si>
  <si>
    <t>481090</t>
  </si>
  <si>
    <t>4810</t>
  </si>
  <si>
    <t>48089003</t>
  </si>
  <si>
    <t>480890</t>
  </si>
  <si>
    <t>48082503</t>
  </si>
  <si>
    <t>48082501</t>
  </si>
  <si>
    <t>480825</t>
  </si>
  <si>
    <t>48081502</t>
  </si>
  <si>
    <t>480815</t>
  </si>
  <si>
    <t>4808</t>
  </si>
  <si>
    <t>Otros ajustes por diferencia en cambio</t>
  </si>
  <si>
    <t>480690</t>
  </si>
  <si>
    <t>AJUSTE POR DIFERENCIA EN CAMBIO</t>
  </si>
  <si>
    <t>4806</t>
  </si>
  <si>
    <t>48024001</t>
  </si>
  <si>
    <t>480240</t>
  </si>
  <si>
    <t>Rendimientos Financieros Deuda Publica</t>
  </si>
  <si>
    <t>48020155</t>
  </si>
  <si>
    <t>48020154</t>
  </si>
  <si>
    <t>48020152</t>
  </si>
  <si>
    <t>48020151</t>
  </si>
  <si>
    <t>48020150</t>
  </si>
  <si>
    <t>48020149</t>
  </si>
  <si>
    <t>Rendimientos Nómina pensionados</t>
  </si>
  <si>
    <t>48020147</t>
  </si>
  <si>
    <t>48020144</t>
  </si>
  <si>
    <t>48020143</t>
  </si>
  <si>
    <t>48020141</t>
  </si>
  <si>
    <t>48020140</t>
  </si>
  <si>
    <t>48020139</t>
  </si>
  <si>
    <t>48020138</t>
  </si>
  <si>
    <t>48020137</t>
  </si>
  <si>
    <t>48020136</t>
  </si>
  <si>
    <t>48020134</t>
  </si>
  <si>
    <t>48020133</t>
  </si>
  <si>
    <t>48020132</t>
  </si>
  <si>
    <t>48020131</t>
  </si>
  <si>
    <t>48020130</t>
  </si>
  <si>
    <t>48020128</t>
  </si>
  <si>
    <t>48020127</t>
  </si>
  <si>
    <t>48020126</t>
  </si>
  <si>
    <t>48020125</t>
  </si>
  <si>
    <t>48020124</t>
  </si>
  <si>
    <t>48020123</t>
  </si>
  <si>
    <t>48020122</t>
  </si>
  <si>
    <t>48020121</t>
  </si>
  <si>
    <t>48020120</t>
  </si>
  <si>
    <t>48020119</t>
  </si>
  <si>
    <t>48020118</t>
  </si>
  <si>
    <t>48020117</t>
  </si>
  <si>
    <t>48020116</t>
  </si>
  <si>
    <t>48020115</t>
  </si>
  <si>
    <t>48020114</t>
  </si>
  <si>
    <t>48020113</t>
  </si>
  <si>
    <t>48020112</t>
  </si>
  <si>
    <t>48020111</t>
  </si>
  <si>
    <t>48020107</t>
  </si>
  <si>
    <t>48020105</t>
  </si>
  <si>
    <t>48020104</t>
  </si>
  <si>
    <t>48020103</t>
  </si>
  <si>
    <t>Rendimiento Financieros Varios</t>
  </si>
  <si>
    <t>48020101</t>
  </si>
  <si>
    <t>480201</t>
  </si>
  <si>
    <t>4802</t>
  </si>
  <si>
    <t>48</t>
  </si>
  <si>
    <t>4428900801</t>
  </si>
  <si>
    <t>TRANSFERENCIA DPTAL RECURSOS ESTAMPILLA ADULTO MAYOR</t>
  </si>
  <si>
    <t>44289008</t>
  </si>
  <si>
    <t>Fondos de Compensacion Regional de impacto local</t>
  </si>
  <si>
    <t>4428900703</t>
  </si>
  <si>
    <t>SISTEMA GENERAL DE REGALIAS SGR</t>
  </si>
  <si>
    <t>44289007</t>
  </si>
  <si>
    <t>convenio 0233 para el mejoramiento de via</t>
  </si>
  <si>
    <t>4428900201</t>
  </si>
  <si>
    <t>infraestructura vial</t>
  </si>
  <si>
    <t>44289002</t>
  </si>
  <si>
    <t>4428900102</t>
  </si>
  <si>
    <t>44289001</t>
  </si>
  <si>
    <t>442890</t>
  </si>
  <si>
    <t>44280502</t>
  </si>
  <si>
    <t>442805</t>
  </si>
  <si>
    <t>44280407</t>
  </si>
  <si>
    <t>Régimen subsidiado Departamento</t>
  </si>
  <si>
    <t>44280402</t>
  </si>
  <si>
    <t>442804</t>
  </si>
  <si>
    <t>CONV.MIN CULTURA</t>
  </si>
  <si>
    <t>44280245</t>
  </si>
  <si>
    <t>Transferencia 1289-2009 deporte</t>
  </si>
  <si>
    <t>44280226</t>
  </si>
  <si>
    <t>442802</t>
  </si>
  <si>
    <t>Recursos del Fonpet sin situacion de fondos</t>
  </si>
  <si>
    <t>44280102</t>
  </si>
  <si>
    <t>Para pago de pensiones y/o cesantías</t>
  </si>
  <si>
    <t>442801</t>
  </si>
  <si>
    <t>4428</t>
  </si>
  <si>
    <t>Salud Coljuegos 25%</t>
  </si>
  <si>
    <t>44210405</t>
  </si>
  <si>
    <t>44210402</t>
  </si>
  <si>
    <t>44210401</t>
  </si>
  <si>
    <t>442104</t>
  </si>
  <si>
    <t>4421</t>
  </si>
  <si>
    <t>Para funcionamiento del Sistema General de Regalías</t>
  </si>
  <si>
    <t>44130901</t>
  </si>
  <si>
    <t>441309</t>
  </si>
  <si>
    <t>44130501</t>
  </si>
  <si>
    <t>441305</t>
  </si>
  <si>
    <t>44130401</t>
  </si>
  <si>
    <t>441304</t>
  </si>
  <si>
    <t>44130101</t>
  </si>
  <si>
    <t>441301</t>
  </si>
  <si>
    <t>4413</t>
  </si>
  <si>
    <t>44082401</t>
  </si>
  <si>
    <t>440824</t>
  </si>
  <si>
    <t>44082101</t>
  </si>
  <si>
    <t>440821</t>
  </si>
  <si>
    <t>44082001</t>
  </si>
  <si>
    <t>440820</t>
  </si>
  <si>
    <t>4408190204</t>
  </si>
  <si>
    <t>4408190203</t>
  </si>
  <si>
    <t>4408190202</t>
  </si>
  <si>
    <t>44081902</t>
  </si>
  <si>
    <t>44081901</t>
  </si>
  <si>
    <t>440819</t>
  </si>
  <si>
    <t>44081802</t>
  </si>
  <si>
    <t>44081801</t>
  </si>
  <si>
    <t>440818</t>
  </si>
  <si>
    <t>44081703</t>
  </si>
  <si>
    <t>44081701</t>
  </si>
  <si>
    <t>440817</t>
  </si>
  <si>
    <t>4408</t>
  </si>
  <si>
    <t>44</t>
  </si>
  <si>
    <t>Descuento Impuesto de Industria y Comercio</t>
  </si>
  <si>
    <t>41951101</t>
  </si>
  <si>
    <t>419511</t>
  </si>
  <si>
    <t>41951007</t>
  </si>
  <si>
    <t>41951001</t>
  </si>
  <si>
    <t>419510</t>
  </si>
  <si>
    <t>4195</t>
  </si>
  <si>
    <t>41109018</t>
  </si>
  <si>
    <t>41109017</t>
  </si>
  <si>
    <t>41109016</t>
  </si>
  <si>
    <t>41109015</t>
  </si>
  <si>
    <t>41109010</t>
  </si>
  <si>
    <t>411090</t>
  </si>
  <si>
    <t>COLJUEGOS 25% Rentas monopolio juegos de suerte y azar CSF</t>
  </si>
  <si>
    <t>41107202</t>
  </si>
  <si>
    <t>COLJUEGOS 75% Renta del monopolio de juegos de suerte y azar</t>
  </si>
  <si>
    <t>41107201</t>
  </si>
  <si>
    <t>411072</t>
  </si>
  <si>
    <t>Contribución Empresa de Servicios Públicos</t>
  </si>
  <si>
    <t>41106101</t>
  </si>
  <si>
    <t>411061</t>
  </si>
  <si>
    <t>41105801</t>
  </si>
  <si>
    <t>411058</t>
  </si>
  <si>
    <t>41105701</t>
  </si>
  <si>
    <t>411057</t>
  </si>
  <si>
    <t>41105401</t>
  </si>
  <si>
    <t>411054</t>
  </si>
  <si>
    <t>41104602</t>
  </si>
  <si>
    <t>Licencias de Construccion</t>
  </si>
  <si>
    <t>41104601</t>
  </si>
  <si>
    <t>411046</t>
  </si>
  <si>
    <t>41103401</t>
  </si>
  <si>
    <t>411034</t>
  </si>
  <si>
    <t>41102501</t>
  </si>
  <si>
    <t>411025</t>
  </si>
  <si>
    <t>41100305</t>
  </si>
  <si>
    <t>41100303</t>
  </si>
  <si>
    <t>intereses impuesto predial</t>
  </si>
  <si>
    <t>41100301</t>
  </si>
  <si>
    <t>411003</t>
  </si>
  <si>
    <t>Sanción por Corrección</t>
  </si>
  <si>
    <t>4110021103</t>
  </si>
  <si>
    <t>Sanción Por Extemporaneidad</t>
  </si>
  <si>
    <t>4110021102</t>
  </si>
  <si>
    <t>4110021101</t>
  </si>
  <si>
    <t>41100211</t>
  </si>
  <si>
    <t>41100210</t>
  </si>
  <si>
    <t>41100209</t>
  </si>
  <si>
    <t>41100207</t>
  </si>
  <si>
    <t>41100206</t>
  </si>
  <si>
    <t>41100205</t>
  </si>
  <si>
    <t>411002</t>
  </si>
  <si>
    <t>41100115</t>
  </si>
  <si>
    <t>411001</t>
  </si>
  <si>
    <t>4110</t>
  </si>
  <si>
    <t>41058512</t>
  </si>
  <si>
    <t>410585</t>
  </si>
  <si>
    <t>41057603</t>
  </si>
  <si>
    <t>41057602</t>
  </si>
  <si>
    <t>41057601</t>
  </si>
  <si>
    <t>410576</t>
  </si>
  <si>
    <t>41056202</t>
  </si>
  <si>
    <t>41056201</t>
  </si>
  <si>
    <t>410562</t>
  </si>
  <si>
    <t>41055801</t>
  </si>
  <si>
    <t>410558</t>
  </si>
  <si>
    <t>410545</t>
  </si>
  <si>
    <t>410535</t>
  </si>
  <si>
    <t>41053301</t>
  </si>
  <si>
    <t>410533</t>
  </si>
  <si>
    <t>Impuesto de avisos, tableros y vallas-Vigencia anterior</t>
  </si>
  <si>
    <t>41052102</t>
  </si>
  <si>
    <t>41052101</t>
  </si>
  <si>
    <t>410521</t>
  </si>
  <si>
    <t>41051901</t>
  </si>
  <si>
    <t>410519</t>
  </si>
  <si>
    <t>41050813</t>
  </si>
  <si>
    <t>Industria y Comercio Activ Industriales Vig. Anterior</t>
  </si>
  <si>
    <t>41050811</t>
  </si>
  <si>
    <t>Industria y Comercio Activ Comerciales Vig. Anterior</t>
  </si>
  <si>
    <t>41050810</t>
  </si>
  <si>
    <t>41050807</t>
  </si>
  <si>
    <t>Impuesto de Industria y Comercio - Sobre Actividades industriales-Vig Actual</t>
  </si>
  <si>
    <t>41050803</t>
  </si>
  <si>
    <t>Impuesto De Industria Comercio Sobre Actividades De Servicio-Vig Actual</t>
  </si>
  <si>
    <t>41050802</t>
  </si>
  <si>
    <t>Impuesto de Industria y Comercio - Sobre Actividades Comerciales Vig Actual</t>
  </si>
  <si>
    <t>41050801</t>
  </si>
  <si>
    <t>410508</t>
  </si>
  <si>
    <t>41050701</t>
  </si>
  <si>
    <t>410507</t>
  </si>
  <si>
    <t>4105</t>
  </si>
  <si>
    <t>41</t>
  </si>
  <si>
    <t>4</t>
  </si>
  <si>
    <t>31510201</t>
  </si>
  <si>
    <t>315102</t>
  </si>
  <si>
    <t>31510101</t>
  </si>
  <si>
    <t>315101</t>
  </si>
  <si>
    <t>3151</t>
  </si>
  <si>
    <t>311001</t>
  </si>
  <si>
    <t>3110</t>
  </si>
  <si>
    <t>31090201</t>
  </si>
  <si>
    <t>310902</t>
  </si>
  <si>
    <t>31090102</t>
  </si>
  <si>
    <t>31090101</t>
  </si>
  <si>
    <t>310901</t>
  </si>
  <si>
    <t>3109</t>
  </si>
  <si>
    <t>31050601</t>
  </si>
  <si>
    <t>310506</t>
  </si>
  <si>
    <t>3105</t>
  </si>
  <si>
    <t>31</t>
  </si>
  <si>
    <t>3</t>
  </si>
  <si>
    <t>INVIAS_ Convenio interadministrativo 1811 de 2021</t>
  </si>
  <si>
    <t>29900202</t>
  </si>
  <si>
    <t>SGR Proyect. Inversión Ingreso diferido por transferencias condicionadas</t>
  </si>
  <si>
    <t>29900201</t>
  </si>
  <si>
    <t>Ingreso diferido por transferencias condicionadas</t>
  </si>
  <si>
    <t>299002</t>
  </si>
  <si>
    <t>OTROS PASIVOS DIFERIDOS</t>
  </si>
  <si>
    <t>2990</t>
  </si>
  <si>
    <t>Autorretencion sobretasa bomberil</t>
  </si>
  <si>
    <t>29179002</t>
  </si>
  <si>
    <t>Autorretencion avisos y tableros</t>
  </si>
  <si>
    <t>29179001</t>
  </si>
  <si>
    <t>Anticipo otros impuestos</t>
  </si>
  <si>
    <t>291790</t>
  </si>
  <si>
    <t>autorretencion impuesto de industria y comercio</t>
  </si>
  <si>
    <t>29170501</t>
  </si>
  <si>
    <t>Anticipo de impuesto de industria y comerc</t>
  </si>
  <si>
    <t>291705</t>
  </si>
  <si>
    <t>Retención impuesto de industria y comercio</t>
  </si>
  <si>
    <t>29170401</t>
  </si>
  <si>
    <t>291704</t>
  </si>
  <si>
    <t>ANTICIPO DE IMPUESTOS</t>
  </si>
  <si>
    <t>2917</t>
  </si>
  <si>
    <t>Consorcio FONPET</t>
  </si>
  <si>
    <t>29020104</t>
  </si>
  <si>
    <t>29020102</t>
  </si>
  <si>
    <t>290201</t>
  </si>
  <si>
    <t>2902</t>
  </si>
  <si>
    <t>29010101</t>
  </si>
  <si>
    <t>290101</t>
  </si>
  <si>
    <t>2901</t>
  </si>
  <si>
    <t>29</t>
  </si>
  <si>
    <t>27019001</t>
  </si>
  <si>
    <t>270190</t>
  </si>
  <si>
    <t>27010501</t>
  </si>
  <si>
    <t>270105</t>
  </si>
  <si>
    <t>27010101</t>
  </si>
  <si>
    <t>270101</t>
  </si>
  <si>
    <t>2701</t>
  </si>
  <si>
    <t>27</t>
  </si>
  <si>
    <t>25141401</t>
  </si>
  <si>
    <t>251414</t>
  </si>
  <si>
    <t>25141002</t>
  </si>
  <si>
    <t>25141001</t>
  </si>
  <si>
    <t>251410</t>
  </si>
  <si>
    <t>25140101</t>
  </si>
  <si>
    <t>251401</t>
  </si>
  <si>
    <t>2514</t>
  </si>
  <si>
    <t>Indemnizacion de vacaciones</t>
  </si>
  <si>
    <t>25119002</t>
  </si>
  <si>
    <t>Otros beneficios a los empleados a corto plazo</t>
  </si>
  <si>
    <t>251190</t>
  </si>
  <si>
    <t>251125</t>
  </si>
  <si>
    <t>25112401</t>
  </si>
  <si>
    <t>251124</t>
  </si>
  <si>
    <t>Aportes a seguridad social en salud - empleador</t>
  </si>
  <si>
    <t>25112301</t>
  </si>
  <si>
    <t>251123</t>
  </si>
  <si>
    <t>Aportes a fondos pensionales - empleador</t>
  </si>
  <si>
    <t>25112201</t>
  </si>
  <si>
    <t>251122</t>
  </si>
  <si>
    <t>25111601</t>
  </si>
  <si>
    <t>251116</t>
  </si>
  <si>
    <t>25111501</t>
  </si>
  <si>
    <t>251115</t>
  </si>
  <si>
    <t>25111101</t>
  </si>
  <si>
    <t>251111</t>
  </si>
  <si>
    <t>25110901</t>
  </si>
  <si>
    <t>251109</t>
  </si>
  <si>
    <t>25110701</t>
  </si>
  <si>
    <t>251107</t>
  </si>
  <si>
    <t>25110601</t>
  </si>
  <si>
    <t>251106</t>
  </si>
  <si>
    <t>25110501</t>
  </si>
  <si>
    <t>251105</t>
  </si>
  <si>
    <t>25110402</t>
  </si>
  <si>
    <t>25110401</t>
  </si>
  <si>
    <t>251104</t>
  </si>
  <si>
    <t>25110301</t>
  </si>
  <si>
    <t>251103</t>
  </si>
  <si>
    <t>25110201</t>
  </si>
  <si>
    <t>251102</t>
  </si>
  <si>
    <t>25110101</t>
  </si>
  <si>
    <t>251101</t>
  </si>
  <si>
    <t>2511</t>
  </si>
  <si>
    <t>25</t>
  </si>
  <si>
    <t>24909001</t>
  </si>
  <si>
    <t>249090</t>
  </si>
  <si>
    <t>24905501</t>
  </si>
  <si>
    <t>249055</t>
  </si>
  <si>
    <t>24905402</t>
  </si>
  <si>
    <t>24905401</t>
  </si>
  <si>
    <t>249054</t>
  </si>
  <si>
    <t>24905105</t>
  </si>
  <si>
    <t>24905104</t>
  </si>
  <si>
    <t>24905102</t>
  </si>
  <si>
    <t>24905101</t>
  </si>
  <si>
    <t>249051</t>
  </si>
  <si>
    <t>24905002</t>
  </si>
  <si>
    <t>24905001</t>
  </si>
  <si>
    <t>249050</t>
  </si>
  <si>
    <t>Sobrantes a Favor del  Contribuyentes</t>
  </si>
  <si>
    <t>24903903</t>
  </si>
  <si>
    <t>24903902</t>
  </si>
  <si>
    <t>24903901</t>
  </si>
  <si>
    <t>249039</t>
  </si>
  <si>
    <t>24903402</t>
  </si>
  <si>
    <t>24903401</t>
  </si>
  <si>
    <t>249034</t>
  </si>
  <si>
    <t>24902802</t>
  </si>
  <si>
    <t>249028</t>
  </si>
  <si>
    <t>Suscripciones</t>
  </si>
  <si>
    <t>24902601</t>
  </si>
  <si>
    <t>249026</t>
  </si>
  <si>
    <t>2490</t>
  </si>
  <si>
    <t>24800401</t>
  </si>
  <si>
    <t>248004</t>
  </si>
  <si>
    <t>24800201</t>
  </si>
  <si>
    <t>248002</t>
  </si>
  <si>
    <t>2480</t>
  </si>
  <si>
    <t>24609002</t>
  </si>
  <si>
    <t>246090</t>
  </si>
  <si>
    <t>246002</t>
  </si>
  <si>
    <t>2460</t>
  </si>
  <si>
    <t>24369003</t>
  </si>
  <si>
    <t>24369001</t>
  </si>
  <si>
    <t>243690</t>
  </si>
  <si>
    <t>24362601</t>
  </si>
  <si>
    <t>243626</t>
  </si>
  <si>
    <t>24362501</t>
  </si>
  <si>
    <t>243625</t>
  </si>
  <si>
    <t>24361501</t>
  </si>
  <si>
    <t>243615</t>
  </si>
  <si>
    <t>24360803</t>
  </si>
  <si>
    <t>24360801</t>
  </si>
  <si>
    <t>243608</t>
  </si>
  <si>
    <t>24360602</t>
  </si>
  <si>
    <t>24360601</t>
  </si>
  <si>
    <t>243606</t>
  </si>
  <si>
    <t>24360502</t>
  </si>
  <si>
    <t>24360501</t>
  </si>
  <si>
    <t>243605</t>
  </si>
  <si>
    <t>24360302</t>
  </si>
  <si>
    <t>24360301</t>
  </si>
  <si>
    <t>243603</t>
  </si>
  <si>
    <t>2436</t>
  </si>
  <si>
    <t>24301401</t>
  </si>
  <si>
    <t>243014</t>
  </si>
  <si>
    <t>24301301</t>
  </si>
  <si>
    <t>243013</t>
  </si>
  <si>
    <t>24301201</t>
  </si>
  <si>
    <t>243012</t>
  </si>
  <si>
    <t>2430</t>
  </si>
  <si>
    <t>24249001</t>
  </si>
  <si>
    <t>242490</t>
  </si>
  <si>
    <t>24241201</t>
  </si>
  <si>
    <t>242412</t>
  </si>
  <si>
    <t>24241101</t>
  </si>
  <si>
    <t>242411</t>
  </si>
  <si>
    <t>24240701</t>
  </si>
  <si>
    <t>242407</t>
  </si>
  <si>
    <t>Sindicatos</t>
  </si>
  <si>
    <t>24240401</t>
  </si>
  <si>
    <t>242404</t>
  </si>
  <si>
    <t>24240221</t>
  </si>
  <si>
    <t>24240220</t>
  </si>
  <si>
    <t>24240217</t>
  </si>
  <si>
    <t>24240213</t>
  </si>
  <si>
    <t>24240211</t>
  </si>
  <si>
    <t>24240208</t>
  </si>
  <si>
    <t>24240207</t>
  </si>
  <si>
    <t>24240206</t>
  </si>
  <si>
    <t>24240201</t>
  </si>
  <si>
    <t>242402</t>
  </si>
  <si>
    <t>24240108</t>
  </si>
  <si>
    <t>24240107</t>
  </si>
  <si>
    <t>24240106</t>
  </si>
  <si>
    <t>24240105</t>
  </si>
  <si>
    <t>24240104</t>
  </si>
  <si>
    <t>24240103</t>
  </si>
  <si>
    <t>24240102</t>
  </si>
  <si>
    <t>242401</t>
  </si>
  <si>
    <t>2424</t>
  </si>
  <si>
    <t>24079010</t>
  </si>
  <si>
    <t>24079008</t>
  </si>
  <si>
    <t>24079006</t>
  </si>
  <si>
    <t>Recaudo a favor del contribuyente predial</t>
  </si>
  <si>
    <t>24079005</t>
  </si>
  <si>
    <t>24079002</t>
  </si>
  <si>
    <t>24079001</t>
  </si>
  <si>
    <t>240790</t>
  </si>
  <si>
    <t>24072603</t>
  </si>
  <si>
    <t>24072601</t>
  </si>
  <si>
    <t>240726</t>
  </si>
  <si>
    <t>24072204</t>
  </si>
  <si>
    <t>24072203</t>
  </si>
  <si>
    <t>24072201</t>
  </si>
  <si>
    <t>240722</t>
  </si>
  <si>
    <t>24072003</t>
  </si>
  <si>
    <t>Recursos Impuestos x Identificar</t>
  </si>
  <si>
    <t>24072002</t>
  </si>
  <si>
    <t>24072001</t>
  </si>
  <si>
    <t>240720</t>
  </si>
  <si>
    <t>24071901</t>
  </si>
  <si>
    <t>240719</t>
  </si>
  <si>
    <t>24070602</t>
  </si>
  <si>
    <t>2407060103</t>
  </si>
  <si>
    <t>2407060102</t>
  </si>
  <si>
    <t>2407060101</t>
  </si>
  <si>
    <t>24070601</t>
  </si>
  <si>
    <t>240706</t>
  </si>
  <si>
    <t>24070302</t>
  </si>
  <si>
    <t>240703</t>
  </si>
  <si>
    <t>2407</t>
  </si>
  <si>
    <t>24031503</t>
  </si>
  <si>
    <t>240315</t>
  </si>
  <si>
    <t>2403</t>
  </si>
  <si>
    <t>24010229</t>
  </si>
  <si>
    <t>24010228</t>
  </si>
  <si>
    <t>Proy_Inversión-Trabajo</t>
  </si>
  <si>
    <t>24010227</t>
  </si>
  <si>
    <t>24010226</t>
  </si>
  <si>
    <t>24010224</t>
  </si>
  <si>
    <t>Proy_Inversión-Justicia y del derecho</t>
  </si>
  <si>
    <t>24010223</t>
  </si>
  <si>
    <t>24010222</t>
  </si>
  <si>
    <t>24010221</t>
  </si>
  <si>
    <t>24010220</t>
  </si>
  <si>
    <t>24010219</t>
  </si>
  <si>
    <t>24010218</t>
  </si>
  <si>
    <t>24010217</t>
  </si>
  <si>
    <t>24010216</t>
  </si>
  <si>
    <t>24010215</t>
  </si>
  <si>
    <t>24010214</t>
  </si>
  <si>
    <t>24010213</t>
  </si>
  <si>
    <t>OTROS SECTORES 2024</t>
  </si>
  <si>
    <t>240102040717</t>
  </si>
  <si>
    <t>2401020407</t>
  </si>
  <si>
    <t>2401020402</t>
  </si>
  <si>
    <t>24010204</t>
  </si>
  <si>
    <t>240102013</t>
  </si>
  <si>
    <t>2401020111</t>
  </si>
  <si>
    <t>2401020106</t>
  </si>
  <si>
    <t>2401020103</t>
  </si>
  <si>
    <t>24010201</t>
  </si>
  <si>
    <t>240102</t>
  </si>
  <si>
    <t>2401010218</t>
  </si>
  <si>
    <t>2401010214</t>
  </si>
  <si>
    <t>impresos , publicaciones y publicidad</t>
  </si>
  <si>
    <t>2401010204</t>
  </si>
  <si>
    <t>2401010203</t>
  </si>
  <si>
    <t>2401010201</t>
  </si>
  <si>
    <t>24010102</t>
  </si>
  <si>
    <t>2401010105</t>
  </si>
  <si>
    <t>2401010102</t>
  </si>
  <si>
    <t>Compra de Equipo y Mobiliario de Oficina</t>
  </si>
  <si>
    <t>2401010101</t>
  </si>
  <si>
    <t>24010101</t>
  </si>
  <si>
    <t>240101</t>
  </si>
  <si>
    <t>2401</t>
  </si>
  <si>
    <t>24</t>
  </si>
  <si>
    <t>BBVA Adquisición Maquinaria Mantenimiento Vías Registro 611519806</t>
  </si>
  <si>
    <t>23140103</t>
  </si>
  <si>
    <t>23140102</t>
  </si>
  <si>
    <t>231401</t>
  </si>
  <si>
    <t>2314</t>
  </si>
  <si>
    <t>23</t>
  </si>
  <si>
    <t>2</t>
  </si>
  <si>
    <t>Gasto diferido por transferencias condicionadas</t>
  </si>
  <si>
    <t>198604</t>
  </si>
  <si>
    <t>ACTIVOS DIFERIDOS</t>
  </si>
  <si>
    <t>1986</t>
  </si>
  <si>
    <t>19750802</t>
  </si>
  <si>
    <t>19750801</t>
  </si>
  <si>
    <t>197508</t>
  </si>
  <si>
    <t>19750701</t>
  </si>
  <si>
    <t>197507</t>
  </si>
  <si>
    <t>1975</t>
  </si>
  <si>
    <t>19700806</t>
  </si>
  <si>
    <t>19700805</t>
  </si>
  <si>
    <t>19700803</t>
  </si>
  <si>
    <t>19700802</t>
  </si>
  <si>
    <t>19700801</t>
  </si>
  <si>
    <t>197008</t>
  </si>
  <si>
    <t>19700701</t>
  </si>
  <si>
    <t>197007</t>
  </si>
  <si>
    <t>1970</t>
  </si>
  <si>
    <t>19260301</t>
  </si>
  <si>
    <t>192603</t>
  </si>
  <si>
    <t>1926</t>
  </si>
  <si>
    <t>Recursos régimen subsidiado ADRES</t>
  </si>
  <si>
    <t>19080605</t>
  </si>
  <si>
    <t>TASA SUPERSALUD IVC</t>
  </si>
  <si>
    <t>19080604</t>
  </si>
  <si>
    <t>Recursos régimen subsidiado ADRES -  Coljuegos</t>
  </si>
  <si>
    <t>19080603</t>
  </si>
  <si>
    <t>Recursos régimen subsidiado APORTES DEL DEPARTAMENTO SSF SALUD</t>
  </si>
  <si>
    <t>19080602</t>
  </si>
  <si>
    <t>Recursos del Régimen Subsidiado administrados por la ADRES - SGP</t>
  </si>
  <si>
    <t>19080601</t>
  </si>
  <si>
    <t>190806</t>
  </si>
  <si>
    <t>1908030201</t>
  </si>
  <si>
    <t>19080302</t>
  </si>
  <si>
    <t>190803</t>
  </si>
  <si>
    <t>19080202</t>
  </si>
  <si>
    <t>19080201</t>
  </si>
  <si>
    <t>190802</t>
  </si>
  <si>
    <t>IDESAN - Convenio Adulto Mayor</t>
  </si>
  <si>
    <t>19080106</t>
  </si>
  <si>
    <t>190801</t>
  </si>
  <si>
    <t>1908</t>
  </si>
  <si>
    <t>19070602</t>
  </si>
  <si>
    <t>19070601</t>
  </si>
  <si>
    <t>190706</t>
  </si>
  <si>
    <t>1907</t>
  </si>
  <si>
    <t>19069001</t>
  </si>
  <si>
    <t>190690</t>
  </si>
  <si>
    <t>19060401</t>
  </si>
  <si>
    <t>190604</t>
  </si>
  <si>
    <t>Anticipos sobre convenios y acuerdos</t>
  </si>
  <si>
    <t>19060101</t>
  </si>
  <si>
    <t>190601</t>
  </si>
  <si>
    <t>1906</t>
  </si>
  <si>
    <t>19040401</t>
  </si>
  <si>
    <t>190404</t>
  </si>
  <si>
    <t>1904</t>
  </si>
  <si>
    <t>19</t>
  </si>
  <si>
    <t>17860301</t>
  </si>
  <si>
    <t>178603</t>
  </si>
  <si>
    <t>17860101</t>
  </si>
  <si>
    <t>178601</t>
  </si>
  <si>
    <t>1786</t>
  </si>
  <si>
    <t>178590</t>
  </si>
  <si>
    <t>178505006</t>
  </si>
  <si>
    <t>178505005</t>
  </si>
  <si>
    <t>178505004</t>
  </si>
  <si>
    <t>178505</t>
  </si>
  <si>
    <t>178504</t>
  </si>
  <si>
    <t>178501001</t>
  </si>
  <si>
    <t>178501</t>
  </si>
  <si>
    <t>1785</t>
  </si>
  <si>
    <t>17150301</t>
  </si>
  <si>
    <t>171503</t>
  </si>
  <si>
    <t>17150101</t>
  </si>
  <si>
    <t>171501</t>
  </si>
  <si>
    <t>1715</t>
  </si>
  <si>
    <t>17109002</t>
  </si>
  <si>
    <t>17109001</t>
  </si>
  <si>
    <t>171090</t>
  </si>
  <si>
    <t>171005004</t>
  </si>
  <si>
    <t>171005003</t>
  </si>
  <si>
    <t>171005002</t>
  </si>
  <si>
    <t>171005001</t>
  </si>
  <si>
    <t>171005</t>
  </si>
  <si>
    <t>17100402</t>
  </si>
  <si>
    <t>17100401</t>
  </si>
  <si>
    <t>171004</t>
  </si>
  <si>
    <t>1710010312</t>
  </si>
  <si>
    <t>1710010311</t>
  </si>
  <si>
    <t>1710010310</t>
  </si>
  <si>
    <t>1710010309</t>
  </si>
  <si>
    <t>1710010308</t>
  </si>
  <si>
    <t>1710010307</t>
  </si>
  <si>
    <t>1710010306</t>
  </si>
  <si>
    <t>1710010305</t>
  </si>
  <si>
    <t>1710010304</t>
  </si>
  <si>
    <t>1710010303</t>
  </si>
  <si>
    <t>1710010302</t>
  </si>
  <si>
    <t>1710010301</t>
  </si>
  <si>
    <t>17100103</t>
  </si>
  <si>
    <t>17100101</t>
  </si>
  <si>
    <t>171001001</t>
  </si>
  <si>
    <t>171001</t>
  </si>
  <si>
    <t>1710</t>
  </si>
  <si>
    <t>17059002</t>
  </si>
  <si>
    <t>17059001</t>
  </si>
  <si>
    <t>170590</t>
  </si>
  <si>
    <t>17050103</t>
  </si>
  <si>
    <t>17050102</t>
  </si>
  <si>
    <t>170501</t>
  </si>
  <si>
    <t>1705</t>
  </si>
  <si>
    <t>17</t>
  </si>
  <si>
    <t>168508</t>
  </si>
  <si>
    <t>Ajuste 2024</t>
  </si>
  <si>
    <t>16850703</t>
  </si>
  <si>
    <t>16850702</t>
  </si>
  <si>
    <t>16850701</t>
  </si>
  <si>
    <t>168507</t>
  </si>
  <si>
    <t>16850603</t>
  </si>
  <si>
    <t>16850602</t>
  </si>
  <si>
    <t>16850601</t>
  </si>
  <si>
    <t>168506</t>
  </si>
  <si>
    <t>168504</t>
  </si>
  <si>
    <t>168501</t>
  </si>
  <si>
    <t>1685</t>
  </si>
  <si>
    <t>16750299</t>
  </si>
  <si>
    <t>167502</t>
  </si>
  <si>
    <t>1675</t>
  </si>
  <si>
    <t>16700205</t>
  </si>
  <si>
    <t>Equipo Computo Transito</t>
  </si>
  <si>
    <t>16700204</t>
  </si>
  <si>
    <t>16700201</t>
  </si>
  <si>
    <t>167002</t>
  </si>
  <si>
    <t>16700101</t>
  </si>
  <si>
    <t>167001</t>
  </si>
  <si>
    <t>1670</t>
  </si>
  <si>
    <t>166590</t>
  </si>
  <si>
    <t>166502</t>
  </si>
  <si>
    <t>16650110</t>
  </si>
  <si>
    <t>16650101</t>
  </si>
  <si>
    <t>166501</t>
  </si>
  <si>
    <t>1665</t>
  </si>
  <si>
    <t>16550602</t>
  </si>
  <si>
    <t>16550601</t>
  </si>
  <si>
    <t>165506</t>
  </si>
  <si>
    <t>165505</t>
  </si>
  <si>
    <t>16550190</t>
  </si>
  <si>
    <t>165501</t>
  </si>
  <si>
    <t>1655</t>
  </si>
  <si>
    <t>16409099</t>
  </si>
  <si>
    <t>164090</t>
  </si>
  <si>
    <t>16401913</t>
  </si>
  <si>
    <t>164019</t>
  </si>
  <si>
    <t>1640090270</t>
  </si>
  <si>
    <t>16400902</t>
  </si>
  <si>
    <t>1640090102</t>
  </si>
  <si>
    <t>1640090101</t>
  </si>
  <si>
    <t>16400901</t>
  </si>
  <si>
    <t>164009</t>
  </si>
  <si>
    <t>16400601</t>
  </si>
  <si>
    <t>164006</t>
  </si>
  <si>
    <t>16400201</t>
  </si>
  <si>
    <t>164002</t>
  </si>
  <si>
    <t>16400101</t>
  </si>
  <si>
    <t>164001</t>
  </si>
  <si>
    <t>1640</t>
  </si>
  <si>
    <t>16150112</t>
  </si>
  <si>
    <t>16150108</t>
  </si>
  <si>
    <t>16150107</t>
  </si>
  <si>
    <t>16150106</t>
  </si>
  <si>
    <t>16150101</t>
  </si>
  <si>
    <t>161501</t>
  </si>
  <si>
    <t>1615</t>
  </si>
  <si>
    <t>16050301</t>
  </si>
  <si>
    <t>160503</t>
  </si>
  <si>
    <t>160502001</t>
  </si>
  <si>
    <t>160502</t>
  </si>
  <si>
    <t>160501001</t>
  </si>
  <si>
    <t>160501</t>
  </si>
  <si>
    <t>1605</t>
  </si>
  <si>
    <t>16</t>
  </si>
  <si>
    <t>13861401</t>
  </si>
  <si>
    <t>138614</t>
  </si>
  <si>
    <t>13861304</t>
  </si>
  <si>
    <t>13861301</t>
  </si>
  <si>
    <t>138613</t>
  </si>
  <si>
    <t>1386</t>
  </si>
  <si>
    <t>13851502</t>
  </si>
  <si>
    <t>13851501</t>
  </si>
  <si>
    <t>138515</t>
  </si>
  <si>
    <t>13851407</t>
  </si>
  <si>
    <t>13851402</t>
  </si>
  <si>
    <t>138514</t>
  </si>
  <si>
    <t>1385</t>
  </si>
  <si>
    <t>13849009</t>
  </si>
  <si>
    <t>13849008</t>
  </si>
  <si>
    <t>13849007</t>
  </si>
  <si>
    <t>13849004</t>
  </si>
  <si>
    <t>13849002</t>
  </si>
  <si>
    <t>13849001</t>
  </si>
  <si>
    <t>138490</t>
  </si>
  <si>
    <t>13845301</t>
  </si>
  <si>
    <t>138453</t>
  </si>
  <si>
    <t>13844001</t>
  </si>
  <si>
    <t>138440</t>
  </si>
  <si>
    <t>13841205</t>
  </si>
  <si>
    <t>13841204</t>
  </si>
  <si>
    <t>13841203</t>
  </si>
  <si>
    <t>13841202</t>
  </si>
  <si>
    <t>13841201</t>
  </si>
  <si>
    <t>138412</t>
  </si>
  <si>
    <t>1384</t>
  </si>
  <si>
    <t>Convenio Transporte Escolar</t>
  </si>
  <si>
    <t>13371204</t>
  </si>
  <si>
    <t>SGSS Salud - APORTES DEL DEPARTAMENTO CSF SALUD</t>
  </si>
  <si>
    <t>13371203</t>
  </si>
  <si>
    <t>13371202</t>
  </si>
  <si>
    <t>13371201</t>
  </si>
  <si>
    <t>133712</t>
  </si>
  <si>
    <t>13371001</t>
  </si>
  <si>
    <t>133710</t>
  </si>
  <si>
    <t>13370701</t>
  </si>
  <si>
    <t>133707</t>
  </si>
  <si>
    <t>13370601</t>
  </si>
  <si>
    <t>133706</t>
  </si>
  <si>
    <t>13370505</t>
  </si>
  <si>
    <t>13370504</t>
  </si>
  <si>
    <t>13370503</t>
  </si>
  <si>
    <t>13370502</t>
  </si>
  <si>
    <t>13370501</t>
  </si>
  <si>
    <t>133705</t>
  </si>
  <si>
    <t>13370402</t>
  </si>
  <si>
    <t>13370401</t>
  </si>
  <si>
    <t>133704</t>
  </si>
  <si>
    <t>13370302</t>
  </si>
  <si>
    <t>13370301</t>
  </si>
  <si>
    <t>133703</t>
  </si>
  <si>
    <t>13370201</t>
  </si>
  <si>
    <t>133702</t>
  </si>
  <si>
    <t>13370105</t>
  </si>
  <si>
    <t>13370104</t>
  </si>
  <si>
    <t>Sistema General de Seguridad Social en Salud - ADRES</t>
  </si>
  <si>
    <t>13370102</t>
  </si>
  <si>
    <t>133701</t>
  </si>
  <si>
    <t>1337</t>
  </si>
  <si>
    <t>13171901</t>
  </si>
  <si>
    <t>131719</t>
  </si>
  <si>
    <t>1317</t>
  </si>
  <si>
    <t>13119006</t>
  </si>
  <si>
    <t>13119005</t>
  </si>
  <si>
    <t>13119003</t>
  </si>
  <si>
    <t>13119001</t>
  </si>
  <si>
    <t>131190</t>
  </si>
  <si>
    <t>13113801</t>
  </si>
  <si>
    <t>131138</t>
  </si>
  <si>
    <t>Contribuciones ESTRATIFICACIÓN</t>
  </si>
  <si>
    <t>13112703</t>
  </si>
  <si>
    <t>Contribuciones Empresas de Servicios Públicos</t>
  </si>
  <si>
    <t>13112702</t>
  </si>
  <si>
    <t>13112701</t>
  </si>
  <si>
    <t>131127</t>
  </si>
  <si>
    <t>13112501</t>
  </si>
  <si>
    <t>131125</t>
  </si>
  <si>
    <t>13112401</t>
  </si>
  <si>
    <t>131124</t>
  </si>
  <si>
    <t>13112101</t>
  </si>
  <si>
    <t>131121</t>
  </si>
  <si>
    <t>13111801</t>
  </si>
  <si>
    <t>131118</t>
  </si>
  <si>
    <t>13111601</t>
  </si>
  <si>
    <t>131116</t>
  </si>
  <si>
    <t>13111201</t>
  </si>
  <si>
    <t>131112</t>
  </si>
  <si>
    <t>13110309</t>
  </si>
  <si>
    <t>13110308</t>
  </si>
  <si>
    <t>13110305</t>
  </si>
  <si>
    <t>13110302</t>
  </si>
  <si>
    <t>13110301</t>
  </si>
  <si>
    <t>131103</t>
  </si>
  <si>
    <t>13110210</t>
  </si>
  <si>
    <t>13110209</t>
  </si>
  <si>
    <t>13110208</t>
  </si>
  <si>
    <t>13110207</t>
  </si>
  <si>
    <t>Sancion Por Extemporaneidad</t>
  </si>
  <si>
    <t>1311020602</t>
  </si>
  <si>
    <t>13110206</t>
  </si>
  <si>
    <t>13110204</t>
  </si>
  <si>
    <t>13110203</t>
  </si>
  <si>
    <t>Multas por violencia Intrafamiliar</t>
  </si>
  <si>
    <t>13110202</t>
  </si>
  <si>
    <t>13110201</t>
  </si>
  <si>
    <t>131102</t>
  </si>
  <si>
    <t>13110103</t>
  </si>
  <si>
    <t>13110101</t>
  </si>
  <si>
    <t>131101</t>
  </si>
  <si>
    <t>1311</t>
  </si>
  <si>
    <t>13058803</t>
  </si>
  <si>
    <t>13058802</t>
  </si>
  <si>
    <t>13058801</t>
  </si>
  <si>
    <t>130588</t>
  </si>
  <si>
    <t>13056201</t>
  </si>
  <si>
    <t>130562</t>
  </si>
  <si>
    <t>13055801</t>
  </si>
  <si>
    <t>130558</t>
  </si>
  <si>
    <t>13054504</t>
  </si>
  <si>
    <t>13054503</t>
  </si>
  <si>
    <t>13054501</t>
  </si>
  <si>
    <t>130545</t>
  </si>
  <si>
    <t>13053501</t>
  </si>
  <si>
    <t>130535</t>
  </si>
  <si>
    <t>13053301</t>
  </si>
  <si>
    <t>130533</t>
  </si>
  <si>
    <t>13052101</t>
  </si>
  <si>
    <t>130521</t>
  </si>
  <si>
    <t>13051901</t>
  </si>
  <si>
    <t>130519</t>
  </si>
  <si>
    <t>13050809</t>
  </si>
  <si>
    <t>13050808</t>
  </si>
  <si>
    <t>13050807</t>
  </si>
  <si>
    <t>13050806</t>
  </si>
  <si>
    <t>13050804</t>
  </si>
  <si>
    <t>13050803</t>
  </si>
  <si>
    <t>13050802</t>
  </si>
  <si>
    <t>13050801</t>
  </si>
  <si>
    <t>130508</t>
  </si>
  <si>
    <t>13050703</t>
  </si>
  <si>
    <t>13050702</t>
  </si>
  <si>
    <t>13050701</t>
  </si>
  <si>
    <t>130507</t>
  </si>
  <si>
    <t>1305</t>
  </si>
  <si>
    <t>13</t>
  </si>
  <si>
    <t>12211301</t>
  </si>
  <si>
    <t>122113</t>
  </si>
  <si>
    <t>1221</t>
  </si>
  <si>
    <t>12</t>
  </si>
  <si>
    <t>Certificados de depósito de ahorro a término-Coomultrasan</t>
  </si>
  <si>
    <t>11330101</t>
  </si>
  <si>
    <t>Certificados de depósito de ahorro a término</t>
  </si>
  <si>
    <t>113301</t>
  </si>
  <si>
    <t>EQUIVALENTES AL EFECTIVO</t>
  </si>
  <si>
    <t>1133</t>
  </si>
  <si>
    <t>1110061002</t>
  </si>
  <si>
    <t>1110061001</t>
  </si>
  <si>
    <t>11100610</t>
  </si>
  <si>
    <t>1110060901</t>
  </si>
  <si>
    <t>11100609</t>
  </si>
  <si>
    <t>1110060801</t>
  </si>
  <si>
    <t>11100608</t>
  </si>
  <si>
    <t>Cta No 02055198633 Fondos Impto predial</t>
  </si>
  <si>
    <t>1110060705</t>
  </si>
  <si>
    <t>Cta No 02055198626 Industria y Comercio</t>
  </si>
  <si>
    <t>1110060704</t>
  </si>
  <si>
    <t>1110060703</t>
  </si>
  <si>
    <t>1110060702</t>
  </si>
  <si>
    <t>11100607</t>
  </si>
  <si>
    <t>1110060604</t>
  </si>
  <si>
    <t>1110060602</t>
  </si>
  <si>
    <t>1110060601</t>
  </si>
  <si>
    <t>11100606</t>
  </si>
  <si>
    <t>197 -014694 CREDITO BANCARIO PARA ADQUISICIÓN MAQUINARIA AMARILLA REGISTRO MIN HACIENDA 611519806</t>
  </si>
  <si>
    <t>1110060505</t>
  </si>
  <si>
    <t>1110060504</t>
  </si>
  <si>
    <t>1110060502</t>
  </si>
  <si>
    <t>11100605</t>
  </si>
  <si>
    <t>1110060405</t>
  </si>
  <si>
    <t>1110060404</t>
  </si>
  <si>
    <t>1110060403</t>
  </si>
  <si>
    <t>1110060401</t>
  </si>
  <si>
    <t>11100604</t>
  </si>
  <si>
    <t>111006030138</t>
  </si>
  <si>
    <t>111006030134</t>
  </si>
  <si>
    <t>111006030130</t>
  </si>
  <si>
    <t>111006030129</t>
  </si>
  <si>
    <t>111006030111</t>
  </si>
  <si>
    <t>111006030105</t>
  </si>
  <si>
    <t>111006030102</t>
  </si>
  <si>
    <t>1110060301</t>
  </si>
  <si>
    <t>11100603</t>
  </si>
  <si>
    <t>TRANSPORTE ESCOLAR 2025</t>
  </si>
  <si>
    <t>1110060225</t>
  </si>
  <si>
    <t>1110060224</t>
  </si>
  <si>
    <t>DESAHORRO FONPET S. EDUCACION # 77600003227</t>
  </si>
  <si>
    <t>1110060223</t>
  </si>
  <si>
    <t>1110060222</t>
  </si>
  <si>
    <t>1110060218</t>
  </si>
  <si>
    <t>1110060217</t>
  </si>
  <si>
    <t>1110060216</t>
  </si>
  <si>
    <t>1110060215</t>
  </si>
  <si>
    <t>1110060213</t>
  </si>
  <si>
    <t>1110060211</t>
  </si>
  <si>
    <t>1110060205</t>
  </si>
  <si>
    <t>1110060202</t>
  </si>
  <si>
    <t>11100602</t>
  </si>
  <si>
    <t>Conv. Municipios Adulto Mayor No. 111-16-0047220</t>
  </si>
  <si>
    <t>1110060110</t>
  </si>
  <si>
    <t>1110060109</t>
  </si>
  <si>
    <t>1110060108</t>
  </si>
  <si>
    <t>1110060107</t>
  </si>
  <si>
    <t>1110060106</t>
  </si>
  <si>
    <t>11100601</t>
  </si>
  <si>
    <t>111006</t>
  </si>
  <si>
    <t>1110050704</t>
  </si>
  <si>
    <t>11100507</t>
  </si>
  <si>
    <t>11100506010901</t>
  </si>
  <si>
    <t>111005060109</t>
  </si>
  <si>
    <t>11100506010515</t>
  </si>
  <si>
    <t>11100506010505</t>
  </si>
  <si>
    <t>111005060105</t>
  </si>
  <si>
    <t>11100506010422</t>
  </si>
  <si>
    <t>11100506010407</t>
  </si>
  <si>
    <t>11100506010403</t>
  </si>
  <si>
    <t>111005060104</t>
  </si>
  <si>
    <t>11100506010201</t>
  </si>
  <si>
    <t>111005060102</t>
  </si>
  <si>
    <t>1110050601</t>
  </si>
  <si>
    <t>11100506</t>
  </si>
  <si>
    <t>1110050599</t>
  </si>
  <si>
    <t>1110050598</t>
  </si>
  <si>
    <t>1110050595</t>
  </si>
  <si>
    <t>1110050590</t>
  </si>
  <si>
    <t>1110050584</t>
  </si>
  <si>
    <t>1110050578</t>
  </si>
  <si>
    <t>1110050565</t>
  </si>
  <si>
    <t>1110050560</t>
  </si>
  <si>
    <t>1110050556</t>
  </si>
  <si>
    <t>1110050555</t>
  </si>
  <si>
    <t>1110050552</t>
  </si>
  <si>
    <t>1110050533</t>
  </si>
  <si>
    <t>1110050531</t>
  </si>
  <si>
    <t>1110050530</t>
  </si>
  <si>
    <t>1110050522</t>
  </si>
  <si>
    <t>1110050519</t>
  </si>
  <si>
    <t>1110050518</t>
  </si>
  <si>
    <t>1110050517</t>
  </si>
  <si>
    <t>1110050516</t>
  </si>
  <si>
    <t>1110050515</t>
  </si>
  <si>
    <t>CTA AHORROS 77600003139 CONVENIO MANTENIMIENTO RUTINARIO Y PERIODICO</t>
  </si>
  <si>
    <t>11100505115</t>
  </si>
  <si>
    <t>1110050507</t>
  </si>
  <si>
    <t>CTA CTE Bancolombia sobretasa a la gasolina 28811678244</t>
  </si>
  <si>
    <t>1110050504</t>
  </si>
  <si>
    <t>1110050503</t>
  </si>
  <si>
    <t>11100505</t>
  </si>
  <si>
    <t>1110050442</t>
  </si>
  <si>
    <t>1110050433</t>
  </si>
  <si>
    <t>1110050429</t>
  </si>
  <si>
    <t>1110050420</t>
  </si>
  <si>
    <t>1110050413</t>
  </si>
  <si>
    <t>1110050406</t>
  </si>
  <si>
    <t>11100504</t>
  </si>
  <si>
    <t>Cta. 0736006610</t>
  </si>
  <si>
    <t>1110050302</t>
  </si>
  <si>
    <t>BANCO BBVA</t>
  </si>
  <si>
    <t>11100503</t>
  </si>
  <si>
    <t>1110050211</t>
  </si>
  <si>
    <t>11100502</t>
  </si>
  <si>
    <t>1110050112</t>
  </si>
  <si>
    <t>1110050111</t>
  </si>
  <si>
    <t>1110050110</t>
  </si>
  <si>
    <t>1110050109</t>
  </si>
  <si>
    <t>1110050108</t>
  </si>
  <si>
    <t>36013-000162-9 Fondo de Vigilancia</t>
  </si>
  <si>
    <t>1110050107</t>
  </si>
  <si>
    <t>11100501</t>
  </si>
  <si>
    <t>111005</t>
  </si>
  <si>
    <t>1110</t>
  </si>
  <si>
    <t>11050101</t>
  </si>
  <si>
    <t>110501</t>
  </si>
  <si>
    <t>1105</t>
  </si>
  <si>
    <t>11</t>
  </si>
  <si>
    <t>1</t>
  </si>
  <si>
    <t>SALDO</t>
  </si>
  <si>
    <t>MOVIMIENTO CREDITO</t>
  </si>
  <si>
    <t>MOVIMIENTO DEBITO</t>
  </si>
  <si>
    <t>DESCRIPCIÓN</t>
  </si>
  <si>
    <t>MES OCTUBRE - AÑO: 2025</t>
  </si>
  <si>
    <t>BALANCE COMPROBACION</t>
  </si>
  <si>
    <t>Consignaciones por Identificar</t>
  </si>
  <si>
    <t>S1_FS029-Balance de Comprobación</t>
  </si>
  <si>
    <t>Sistema Transfors</t>
  </si>
  <si>
    <t>S1_FS029-Libro Auxiliar 24072001 Oct 2025</t>
  </si>
  <si>
    <t>Declaración autorretención Sep-Oct 2022</t>
  </si>
  <si>
    <t>Nota de Contabilidad No. NOT10310028</t>
  </si>
  <si>
    <t>SALDOS DEL BALANCE 31 OCT 2025</t>
  </si>
  <si>
    <t>Contratista - Elaboró</t>
  </si>
  <si>
    <t>Contratista - Revisó</t>
  </si>
  <si>
    <t>Análisis de la Cuenta 24072001</t>
  </si>
  <si>
    <t>Ganacia por baja en cuentas por pagar</t>
  </si>
  <si>
    <t>Depuración CXP</t>
  </si>
  <si>
    <t>Informe Contable – Conciliación Bancaria
Revisando el proceso de conciliación de la cuenta bancaria No. 0001-0501 282-7 del banco Davivienda, se identificó un valor pendiente por conciliar en partidas pendientes en extracto y no libros del 26 de mayo de 2022 por un valor de $376.000, correspondiente a un mayor valor consignado por la empresa Palmera Junior S.A.S., identificada con NIT 900.405.705-8.
Dicho mayor valor tiene origen en la declaración de autorretención del bimestre marzo-abril del año gravable 2022, en la cual la empresa declaró un valor de $88.000, pero realizó una consignación por $464.000, generando así un mayor valor pagado por $376.000.
La empresa informó de esta situación a la Alcaldía y, conforme a la orientación recibida, procedió a descontar el excedente como saldo a favor en las declaraciones bimestrales siguientes, conforme al siguiente detalle:
•	Mayo-junio 2022: Valor a pagar $106.000 – descontado del saldo a favor.
Nuevo saldo: $270.000
•	Julio-agosto 2022: Valor a pagar $104.000 – descontado del saldo a favor.
Nuevo saldo: $166.000
•	Septiembre-octubre 2022: Valor a pagar $96.000 – descontado del saldo a favor.
Nuevo saldo: $70.000
•	Noviembre-diciembre 2022: Valor a pagar mayor al saldo disponible. Se descontaron los $70.000 restantes, dejando el saldo del mayor valor consignado en cero.
De esta forma, el valor inicialmente pendiente por identificar en la cuenta ha sido debidamente aplicado y justificado conforme a la orientación impartida por el contribuyente.  Por tanto se registró la partida en la cuenta 24072001 partidas pendientes por identificar mediante nota de contabilidad No. NOT10310028 de fecha 31 de Octubre de 2025, con el propósito de trasladar la partida al proceso de sostenibilidad contable, en cumplimiento con las políticas internas y del marco normativo aplicable para su su depuración y aplicación.  en virtud de lo anterior se sugiere reclasificar este valor a la cuenta 480220 Ganancias por baja en Cuentas por Pagar, 48022001 Depuración CXP.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</si>
</sst>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3" formatCode="_-* #,##0.00_-;\-* #,##0.00_-;_-* &quot;-&quot;??_-;_-@_-"/>
    <numFmt numFmtId="164" formatCode="\ dd\/mm\/yyyy"/>
  </numFmts>
  <fonts count="23"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0"/>
      <color rgb="FF000000"/>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9"/>
      <name val="Tahoma"/>
      <family val="2"/>
    </font>
    <font>
      <b/>
      <sz val="9"/>
      <color rgb="FF242424"/>
      <name val="Tahoma"/>
      <family val="2"/>
    </font>
    <font>
      <sz val="9"/>
      <name val="Tahoma"/>
      <family val="2"/>
    </font>
    <font>
      <b/>
      <sz val="11"/>
      <color theme="1"/>
      <name val="Aptos"/>
      <family val="2"/>
    </font>
    <font>
      <sz val="11"/>
      <color rgb="FFFF0000"/>
      <name val="Tahoma"/>
      <family val="2"/>
    </font>
    <font>
      <sz val="11"/>
      <name val="Calibri"/>
      <family val="2"/>
      <scheme val="minor"/>
    </font>
    <font>
      <sz val="10"/>
      <color indexed="8"/>
      <name val="ARIAL"/>
      <charset val="1"/>
    </font>
  </fonts>
  <fills count="8">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theme="0"/>
        <bgColor indexed="64"/>
      </patternFill>
    </fill>
    <fill>
      <patternFill patternType="solid">
        <fgColor theme="0"/>
        <bgColor rgb="FF000000"/>
      </patternFill>
    </fill>
    <fill>
      <patternFill patternType="solid">
        <fgColor theme="9" tint="0.59999389629810485"/>
        <bgColor indexed="64"/>
      </patternFill>
    </fill>
  </fills>
  <borders count="4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right/>
      <top style="thin">
        <color indexed="64"/>
      </top>
      <bottom/>
      <diagonal/>
    </border>
    <border>
      <left style="double">
        <color indexed="64"/>
      </left>
      <right style="double">
        <color indexed="64"/>
      </right>
      <top style="thin">
        <color indexed="64"/>
      </top>
      <bottom style="double">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4">
    <xf numFmtId="0" fontId="0" fillId="0" borderId="0"/>
    <xf numFmtId="0" fontId="1" fillId="0" borderId="0"/>
    <xf numFmtId="43" fontId="1" fillId="0" borderId="0" applyFont="0" applyFill="0" applyBorder="0" applyAlignment="0" applyProtection="0"/>
    <xf numFmtId="0" fontId="22" fillId="0" borderId="0">
      <alignment vertical="top"/>
    </xf>
  </cellStyleXfs>
  <cellXfs count="176">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30"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7" xfId="0" applyFont="1" applyBorder="1"/>
    <xf numFmtId="0" fontId="7" fillId="0" borderId="5" xfId="0" applyFont="1" applyBorder="1"/>
    <xf numFmtId="0" fontId="8" fillId="0" borderId="5" xfId="0" applyFont="1" applyBorder="1" applyAlignment="1">
      <alignment horizontal="center"/>
    </xf>
    <xf numFmtId="0" fontId="8" fillId="0" borderId="15" xfId="0" applyFont="1" applyBorder="1"/>
    <xf numFmtId="0" fontId="8" fillId="0" borderId="28" xfId="0" applyFont="1" applyBorder="1"/>
    <xf numFmtId="0" fontId="7" fillId="0" borderId="1" xfId="0" applyFont="1" applyBorder="1"/>
    <xf numFmtId="0" fontId="7" fillId="0" borderId="2" xfId="0" applyFont="1" applyBorder="1"/>
    <xf numFmtId="0" fontId="2" fillId="0" borderId="29" xfId="0" applyFont="1" applyBorder="1"/>
    <xf numFmtId="0" fontId="11" fillId="0" borderId="16" xfId="0" applyFont="1" applyBorder="1" applyAlignment="1">
      <alignment horizontal="center" vertical="center"/>
    </xf>
    <xf numFmtId="0" fontId="12"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7" fillId="3" borderId="4" xfId="0" applyFont="1" applyFill="1" applyBorder="1" applyAlignment="1">
      <alignment horizontal="center"/>
    </xf>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4" xfId="0" applyFont="1" applyFill="1" applyBorder="1"/>
    <xf numFmtId="0" fontId="8" fillId="0" borderId="12" xfId="0" applyFont="1" applyBorder="1" applyAlignment="1">
      <alignment horizontal="center"/>
    </xf>
    <xf numFmtId="8" fontId="8" fillId="0" borderId="28" xfId="0" applyNumberFormat="1" applyFont="1" applyBorder="1"/>
    <xf numFmtId="0" fontId="7" fillId="0" borderId="28" xfId="0" applyFont="1" applyBorder="1" applyAlignment="1">
      <alignment horizontal="justify" vertical="center" wrapText="1"/>
    </xf>
    <xf numFmtId="0" fontId="7" fillId="2" borderId="26" xfId="0" applyFont="1" applyFill="1" applyBorder="1"/>
    <xf numFmtId="0" fontId="8" fillId="2" borderId="9" xfId="0" applyFont="1" applyFill="1" applyBorder="1"/>
    <xf numFmtId="0" fontId="8" fillId="2" borderId="10" xfId="0" applyFont="1" applyFill="1" applyBorder="1"/>
    <xf numFmtId="0" fontId="13" fillId="0" borderId="4" xfId="0" applyFont="1" applyBorder="1"/>
    <xf numFmtId="0" fontId="7" fillId="0" borderId="0" xfId="0" applyFont="1"/>
    <xf numFmtId="0" fontId="8" fillId="0" borderId="0" xfId="0" applyFont="1"/>
    <xf numFmtId="0" fontId="10" fillId="0" borderId="0" xfId="0" applyFont="1"/>
    <xf numFmtId="0" fontId="8" fillId="0" borderId="0" xfId="0" applyFont="1" applyAlignment="1">
      <alignment vertical="center" wrapText="1"/>
    </xf>
    <xf numFmtId="0" fontId="7" fillId="3" borderId="0" xfId="0" applyFont="1" applyFill="1" applyAlignment="1">
      <alignment horizontal="center"/>
    </xf>
    <xf numFmtId="0" fontId="7" fillId="0" borderId="0" xfId="0" applyFont="1" applyAlignment="1">
      <alignment horizontal="left"/>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applyAlignment="1">
      <alignment horizontal="center"/>
    </xf>
    <xf numFmtId="0" fontId="14" fillId="2" borderId="14" xfId="0" applyFont="1" applyFill="1" applyBorder="1" applyAlignment="1">
      <alignment horizontal="center" vertical="center"/>
    </xf>
    <xf numFmtId="0" fontId="8" fillId="0" borderId="0" xfId="0" applyFont="1" applyAlignment="1">
      <alignment horizontal="center"/>
    </xf>
    <xf numFmtId="0" fontId="7" fillId="0" borderId="29" xfId="0" applyFont="1" applyBorder="1" applyAlignment="1">
      <alignment horizontal="center"/>
    </xf>
    <xf numFmtId="0" fontId="15" fillId="0" borderId="0" xfId="0" applyFont="1"/>
    <xf numFmtId="49" fontId="10" fillId="2" borderId="0" xfId="0" applyNumberFormat="1" applyFont="1" applyFill="1" applyAlignment="1">
      <alignment horizontal="center"/>
    </xf>
    <xf numFmtId="0" fontId="0" fillId="0" borderId="0" xfId="0" applyAlignment="1">
      <alignment horizontal="left" vertical="top" wrapText="1"/>
    </xf>
    <xf numFmtId="43" fontId="0" fillId="0" borderId="0" xfId="2" applyFont="1"/>
    <xf numFmtId="8" fontId="2" fillId="0" borderId="12" xfId="0" applyNumberFormat="1" applyFont="1" applyBorder="1"/>
    <xf numFmtId="0" fontId="8" fillId="0" borderId="25" xfId="0" applyFont="1" applyBorder="1" applyAlignment="1">
      <alignment horizontal="center"/>
    </xf>
    <xf numFmtId="0" fontId="16" fillId="0" borderId="4" xfId="0" applyFont="1" applyBorder="1"/>
    <xf numFmtId="0" fontId="16" fillId="0" borderId="0" xfId="0" applyFont="1"/>
    <xf numFmtId="0" fontId="17" fillId="0" borderId="0" xfId="0" applyFont="1"/>
    <xf numFmtId="0" fontId="18" fillId="0" borderId="0" xfId="0" applyFont="1"/>
    <xf numFmtId="0" fontId="8" fillId="0" borderId="15" xfId="0" applyFont="1" applyBorder="1" applyAlignment="1">
      <alignment horizontal="center" vertical="center" wrapText="1"/>
    </xf>
    <xf numFmtId="0" fontId="7" fillId="0" borderId="3" xfId="0" applyFont="1" applyBorder="1" applyAlignment="1">
      <alignment horizontal="center"/>
    </xf>
    <xf numFmtId="0" fontId="7" fillId="0" borderId="0" xfId="0" applyFont="1" applyAlignment="1">
      <alignment horizontal="center"/>
    </xf>
    <xf numFmtId="0" fontId="7" fillId="6" borderId="0" xfId="0" applyFont="1" applyFill="1" applyBorder="1" applyAlignment="1">
      <alignment horizontal="center"/>
    </xf>
    <xf numFmtId="0" fontId="21" fillId="0" borderId="0" xfId="0" applyFont="1"/>
    <xf numFmtId="0" fontId="7" fillId="2" borderId="38" xfId="0" applyFont="1" applyFill="1" applyBorder="1" applyAlignment="1">
      <alignment horizontal="center"/>
    </xf>
    <xf numFmtId="0" fontId="7" fillId="2" borderId="37" xfId="0" applyFont="1" applyFill="1" applyBorder="1" applyAlignment="1">
      <alignment horizontal="center"/>
    </xf>
    <xf numFmtId="0" fontId="7" fillId="2" borderId="40" xfId="0" applyFont="1" applyFill="1" applyBorder="1" applyAlignment="1">
      <alignment horizontal="center"/>
    </xf>
    <xf numFmtId="0" fontId="7" fillId="2" borderId="41" xfId="0" applyFont="1" applyFill="1" applyBorder="1" applyAlignment="1">
      <alignment horizontal="center"/>
    </xf>
    <xf numFmtId="0" fontId="2" fillId="0" borderId="12" xfId="0" applyFont="1" applyBorder="1"/>
    <xf numFmtId="0" fontId="8" fillId="0" borderId="12" xfId="0" applyFont="1" applyBorder="1"/>
    <xf numFmtId="0" fontId="0" fillId="7" borderId="0" xfId="0" applyFill="1"/>
    <xf numFmtId="0" fontId="22" fillId="0" borderId="0" xfId="3">
      <alignment vertical="top"/>
    </xf>
    <xf numFmtId="4" fontId="22" fillId="0" borderId="0" xfId="3" applyNumberFormat="1">
      <alignment vertical="top"/>
    </xf>
    <xf numFmtId="164" fontId="22" fillId="0" borderId="0" xfId="3" applyNumberFormat="1">
      <alignment vertical="top"/>
    </xf>
    <xf numFmtId="0" fontId="22" fillId="7" borderId="0" xfId="3" applyFill="1">
      <alignment vertical="top"/>
    </xf>
    <xf numFmtId="4" fontId="22" fillId="7" borderId="0" xfId="3" applyNumberFormat="1" applyFill="1">
      <alignment vertical="top"/>
    </xf>
    <xf numFmtId="164" fontId="22" fillId="7" borderId="0" xfId="3" applyNumberFormat="1" applyFill="1">
      <alignment vertical="top"/>
    </xf>
    <xf numFmtId="0" fontId="8" fillId="0" borderId="38"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left"/>
    </xf>
    <xf numFmtId="0" fontId="8" fillId="0" borderId="0" xfId="0" applyFont="1" applyBorder="1" applyAlignment="1">
      <alignment horizontal="left"/>
    </xf>
    <xf numFmtId="0" fontId="8" fillId="0" borderId="0" xfId="0" applyFont="1" applyBorder="1" applyAlignment="1">
      <alignment horizontal="center"/>
    </xf>
    <xf numFmtId="0" fontId="20" fillId="0" borderId="0" xfId="0" applyFont="1" applyBorder="1" applyAlignment="1">
      <alignment horizontal="left"/>
    </xf>
    <xf numFmtId="0" fontId="8" fillId="0" borderId="15" xfId="0" applyFont="1" applyBorder="1" applyAlignment="1">
      <alignment horizontal="left"/>
    </xf>
    <xf numFmtId="0" fontId="20" fillId="0" borderId="27" xfId="0" applyFont="1" applyBorder="1" applyAlignment="1">
      <alignment horizontal="left"/>
    </xf>
    <xf numFmtId="0" fontId="8" fillId="0" borderId="27" xfId="0" applyFont="1" applyBorder="1" applyAlignment="1">
      <alignment horizontal="left"/>
    </xf>
    <xf numFmtId="0" fontId="8" fillId="0" borderId="27" xfId="0" applyFont="1" applyBorder="1" applyAlignment="1">
      <alignment horizontal="center"/>
    </xf>
    <xf numFmtId="0" fontId="8" fillId="0" borderId="28" xfId="0" applyFont="1" applyBorder="1" applyAlignment="1">
      <alignment horizontal="center"/>
    </xf>
    <xf numFmtId="0" fontId="8" fillId="2" borderId="29" xfId="0" applyFont="1" applyFill="1" applyBorder="1" applyAlignment="1">
      <alignment horizontal="center"/>
    </xf>
    <xf numFmtId="0" fontId="0" fillId="0" borderId="1" xfId="0" applyBorder="1"/>
    <xf numFmtId="0" fontId="7" fillId="6" borderId="2" xfId="0" applyFont="1" applyFill="1" applyBorder="1" applyAlignment="1">
      <alignment horizontal="center"/>
    </xf>
    <xf numFmtId="0" fontId="19" fillId="5" borderId="2" xfId="0" applyFont="1" applyFill="1" applyBorder="1" applyAlignment="1">
      <alignment vertical="center" wrapText="1"/>
    </xf>
    <xf numFmtId="0" fontId="19" fillId="0" borderId="2" xfId="0" applyFont="1" applyBorder="1" applyAlignment="1">
      <alignment vertical="center" wrapText="1"/>
    </xf>
    <xf numFmtId="0" fontId="0" fillId="0" borderId="4" xfId="0" applyBorder="1"/>
    <xf numFmtId="0" fontId="19" fillId="5" borderId="0" xfId="0" applyFont="1" applyFill="1" applyBorder="1" applyAlignment="1">
      <alignment vertical="center" wrapText="1"/>
    </xf>
    <xf numFmtId="0" fontId="19" fillId="0" borderId="0" xfId="0" applyFont="1" applyBorder="1" applyAlignment="1">
      <alignment vertical="center" wrapText="1"/>
    </xf>
    <xf numFmtId="0" fontId="8" fillId="0" borderId="0" xfId="0" applyFont="1" applyBorder="1"/>
    <xf numFmtId="0" fontId="2" fillId="0" borderId="15" xfId="0" applyFont="1" applyBorder="1"/>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Border="1"/>
    <xf numFmtId="0" fontId="16" fillId="0" borderId="0" xfId="0" applyFont="1" applyBorder="1"/>
    <xf numFmtId="0" fontId="18" fillId="0" borderId="15" xfId="0" applyFont="1" applyBorder="1"/>
    <xf numFmtId="0" fontId="7" fillId="0" borderId="27" xfId="0" applyFont="1" applyBorder="1"/>
    <xf numFmtId="0" fontId="18" fillId="0" borderId="27" xfId="0" applyFont="1" applyBorder="1"/>
    <xf numFmtId="0" fontId="7" fillId="2" borderId="36"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31" xfId="0" applyFont="1" applyBorder="1" applyAlignment="1">
      <alignment horizontal="center"/>
    </xf>
    <xf numFmtId="0" fontId="7" fillId="0" borderId="32" xfId="0" applyFont="1" applyBorder="1" applyAlignment="1">
      <alignment horizontal="center"/>
    </xf>
    <xf numFmtId="0" fontId="7" fillId="0" borderId="33"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9" fillId="0" borderId="34" xfId="0" applyFont="1" applyBorder="1" applyAlignment="1">
      <alignment horizontal="left"/>
    </xf>
    <xf numFmtId="0" fontId="14" fillId="2" borderId="11" xfId="0" applyFont="1" applyFill="1" applyBorder="1" applyAlignment="1">
      <alignment horizontal="center" wrapText="1"/>
    </xf>
    <xf numFmtId="0" fontId="14" fillId="2" borderId="14" xfId="0" applyFont="1" applyFill="1" applyBorder="1" applyAlignment="1">
      <alignment horizont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8" fontId="11" fillId="0" borderId="11" xfId="0" applyNumberFormat="1" applyFont="1" applyBorder="1" applyAlignment="1">
      <alignment horizontal="center" vertical="center" wrapText="1"/>
    </xf>
    <xf numFmtId="8" fontId="11" fillId="0" borderId="14" xfId="0" applyNumberFormat="1" applyFont="1" applyBorder="1" applyAlignment="1">
      <alignment horizontal="center" vertical="center" wrapText="1"/>
    </xf>
    <xf numFmtId="0" fontId="11" fillId="4" borderId="17" xfId="0" applyFont="1" applyFill="1" applyBorder="1" applyAlignment="1">
      <alignment vertical="center" wrapText="1"/>
    </xf>
    <xf numFmtId="0" fontId="11" fillId="4" borderId="18" xfId="0" applyFont="1" applyFill="1" applyBorder="1" applyAlignment="1">
      <alignment vertical="center" wrapText="1"/>
    </xf>
    <xf numFmtId="0" fontId="11" fillId="4" borderId="19" xfId="0" applyFont="1" applyFill="1" applyBorder="1" applyAlignment="1">
      <alignment vertical="center" wrapText="1"/>
    </xf>
    <xf numFmtId="0" fontId="8" fillId="0" borderId="1" xfId="0" applyFont="1" applyBorder="1" applyAlignment="1">
      <alignment horizontal="left"/>
    </xf>
    <xf numFmtId="0" fontId="8" fillId="0" borderId="2" xfId="0" applyFont="1" applyBorder="1" applyAlignment="1">
      <alignment horizontal="left"/>
    </xf>
    <xf numFmtId="0" fontId="2" fillId="0" borderId="0" xfId="0" applyFont="1" applyAlignment="1">
      <alignment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11" fillId="0" borderId="35" xfId="0" applyFont="1" applyBorder="1" applyAlignment="1">
      <alignment horizontal="left" vertical="center" wrapText="1"/>
    </xf>
    <xf numFmtId="0" fontId="7" fillId="2" borderId="39" xfId="0" applyFont="1" applyFill="1" applyBorder="1" applyAlignment="1">
      <alignment horizontal="center"/>
    </xf>
    <xf numFmtId="0" fontId="7" fillId="2" borderId="37" xfId="0" applyFont="1" applyFill="1" applyBorder="1" applyAlignment="1">
      <alignment horizontal="center"/>
    </xf>
    <xf numFmtId="0" fontId="8" fillId="0" borderId="42" xfId="0" applyFont="1" applyBorder="1" applyAlignment="1">
      <alignment horizontal="left" wrapText="1"/>
    </xf>
    <xf numFmtId="0" fontId="8" fillId="0" borderId="43" xfId="0" applyFont="1" applyBorder="1" applyAlignment="1">
      <alignment horizontal="left" wrapText="1"/>
    </xf>
    <xf numFmtId="0" fontId="8" fillId="0" borderId="44" xfId="0" applyFont="1" applyBorder="1" applyAlignment="1">
      <alignment horizontal="left" wrapText="1"/>
    </xf>
    <xf numFmtId="0" fontId="7" fillId="2" borderId="29" xfId="0" applyFont="1" applyFill="1" applyBorder="1" applyAlignment="1">
      <alignment horizontal="center"/>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7" fillId="0" borderId="15" xfId="0" applyFont="1" applyBorder="1" applyAlignment="1">
      <alignment horizontal="justify" vertical="center" wrapText="1"/>
    </xf>
    <xf numFmtId="0" fontId="7" fillId="0" borderId="27" xfId="0" applyFont="1" applyBorder="1" applyAlignment="1">
      <alignment horizontal="justify"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5" xfId="0" applyFont="1" applyBorder="1" applyAlignment="1">
      <alignment horizontal="left" vertical="center" wrapText="1"/>
    </xf>
    <xf numFmtId="0" fontId="8" fillId="0" borderId="15"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6" fillId="0" borderId="0" xfId="0" applyFont="1" applyBorder="1" applyAlignment="1">
      <alignment horizontal="center"/>
    </xf>
    <xf numFmtId="0" fontId="18" fillId="0" borderId="27" xfId="0" applyFont="1" applyBorder="1" applyAlignment="1">
      <alignment horizontal="center"/>
    </xf>
    <xf numFmtId="0" fontId="16" fillId="0" borderId="5" xfId="0" applyFont="1" applyBorder="1" applyAlignment="1">
      <alignment horizontal="center"/>
    </xf>
    <xf numFmtId="0" fontId="18" fillId="0" borderId="28" xfId="0" applyFont="1" applyBorder="1" applyAlignment="1">
      <alignment horizontal="center"/>
    </xf>
    <xf numFmtId="0" fontId="0" fillId="0" borderId="0" xfId="0" applyAlignment="1">
      <alignment horizontal="center"/>
    </xf>
    <xf numFmtId="0" fontId="8" fillId="0" borderId="30" xfId="0" applyFont="1" applyBorder="1" applyAlignment="1">
      <alignment horizontal="center"/>
    </xf>
    <xf numFmtId="0" fontId="8" fillId="0" borderId="11" xfId="0" applyFont="1" applyBorder="1" applyAlignment="1">
      <alignment horizontal="left" wrapText="1"/>
    </xf>
    <xf numFmtId="0" fontId="8" fillId="0" borderId="13" xfId="0" applyFont="1" applyBorder="1" applyAlignment="1">
      <alignment horizontal="left" wrapText="1"/>
    </xf>
    <xf numFmtId="0" fontId="8" fillId="0" borderId="14" xfId="0" applyFont="1" applyBorder="1" applyAlignment="1">
      <alignment horizontal="left" wrapText="1"/>
    </xf>
  </cellXfs>
  <cellStyles count="4">
    <cellStyle name="Millares" xfId="2" builtinId="3"/>
    <cellStyle name="Normal" xfId="0" builtinId="0"/>
    <cellStyle name="Normal 2" xfId="1" xr:uid="{00000000-0005-0000-0000-000004000000}"/>
    <cellStyle name="Normal 3" xfId="3" xr:uid="{1CDBBF01-B607-4AA7-981B-90FBD7B29A64}"/>
  </cellStyles>
  <dxfs count="0"/>
  <tableStyles count="0" defaultTableStyle="TableStyleMedium2" defaultPivotStyle="PivotStyleLight16"/>
  <colors>
    <mruColors>
      <color rgb="FFFFCC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6.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7.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s>
</file>

<file path=xl/drawings/_rels/drawing8.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 Id="rId4" Type="http://schemas.openxmlformats.org/officeDocument/2006/relationships/image" Target="../media/image36.png"/></Relationships>
</file>

<file path=xl/drawings/_rels/drawing9.xml.rels><?xml version="1.0" encoding="UTF-8" standalone="yes"?>
<Relationships xmlns="http://schemas.openxmlformats.org/package/2006/relationships"><Relationship Id="rId2" Type="http://schemas.openxmlformats.org/officeDocument/2006/relationships/image" Target="../media/image38.png"/><Relationship Id="rId1" Type="http://schemas.openxmlformats.org/officeDocument/2006/relationships/image" Target="../media/image3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914400</xdr:colOff>
      <xdr:row>3</xdr:row>
      <xdr:rowOff>146523</xdr:rowOff>
    </xdr:to>
    <xdr:pic>
      <xdr:nvPicPr>
        <xdr:cNvPr id="2" name="Imagen 1">
          <a:extLst>
            <a:ext uri="{FF2B5EF4-FFF2-40B4-BE49-F238E27FC236}">
              <a16:creationId xmlns:a16="http://schemas.microsoft.com/office/drawing/2014/main" id="{C5808849-7D8E-45E0-9C5E-40CEF65B1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742950" cy="73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121919</xdr:colOff>
      <xdr:row>18</xdr:row>
      <xdr:rowOff>167640</xdr:rowOff>
    </xdr:from>
    <xdr:to>
      <xdr:col>7</xdr:col>
      <xdr:colOff>1011762</xdr:colOff>
      <xdr:row>20</xdr:row>
      <xdr:rowOff>7620</xdr:rowOff>
    </xdr:to>
    <xdr:pic>
      <xdr:nvPicPr>
        <xdr:cNvPr id="4" name="Imagen 3">
          <a:extLst>
            <a:ext uri="{FF2B5EF4-FFF2-40B4-BE49-F238E27FC236}">
              <a16:creationId xmlns:a16="http://schemas.microsoft.com/office/drawing/2014/main" id="{A99E8722-6751-425A-DEB4-27258AD95277}"/>
            </a:ext>
          </a:extLst>
        </xdr:cNvPr>
        <xdr:cNvPicPr>
          <a:picLocks noChangeAspect="1"/>
        </xdr:cNvPicPr>
      </xdr:nvPicPr>
      <xdr:blipFill>
        <a:blip xmlns:r="http://schemas.openxmlformats.org/officeDocument/2006/relationships" r:embed="rId2"/>
        <a:stretch>
          <a:fillRect/>
        </a:stretch>
      </xdr:blipFill>
      <xdr:spPr>
        <a:xfrm>
          <a:off x="121919" y="8328660"/>
          <a:ext cx="7633543" cy="213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648655</xdr:colOff>
      <xdr:row>16</xdr:row>
      <xdr:rowOff>143320</xdr:rowOff>
    </xdr:to>
    <xdr:pic>
      <xdr:nvPicPr>
        <xdr:cNvPr id="2" name="Imagen 1">
          <a:extLst>
            <a:ext uri="{FF2B5EF4-FFF2-40B4-BE49-F238E27FC236}">
              <a16:creationId xmlns:a16="http://schemas.microsoft.com/office/drawing/2014/main" id="{404E7CFE-165F-2C95-4507-CC512D2B30F1}"/>
            </a:ext>
          </a:extLst>
        </xdr:cNvPr>
        <xdr:cNvPicPr>
          <a:picLocks noChangeAspect="1"/>
        </xdr:cNvPicPr>
      </xdr:nvPicPr>
      <xdr:blipFill>
        <a:blip xmlns:r="http://schemas.openxmlformats.org/officeDocument/2006/relationships" r:embed="rId1"/>
        <a:stretch>
          <a:fillRect/>
        </a:stretch>
      </xdr:blipFill>
      <xdr:spPr>
        <a:xfrm>
          <a:off x="0" y="0"/>
          <a:ext cx="6839905" cy="3191320"/>
        </a:xfrm>
        <a:prstGeom prst="rect">
          <a:avLst/>
        </a:prstGeom>
      </xdr:spPr>
    </xdr:pic>
    <xdr:clientData/>
  </xdr:twoCellAnchor>
  <xdr:twoCellAnchor editAs="oneCell">
    <xdr:from>
      <xdr:col>0</xdr:col>
      <xdr:colOff>0</xdr:colOff>
      <xdr:row>17</xdr:row>
      <xdr:rowOff>0</xdr:rowOff>
    </xdr:from>
    <xdr:to>
      <xdr:col>8</xdr:col>
      <xdr:colOff>571500</xdr:colOff>
      <xdr:row>28</xdr:row>
      <xdr:rowOff>47924</xdr:rowOff>
    </xdr:to>
    <xdr:pic>
      <xdr:nvPicPr>
        <xdr:cNvPr id="4" name="Imagen 3">
          <a:extLst>
            <a:ext uri="{FF2B5EF4-FFF2-40B4-BE49-F238E27FC236}">
              <a16:creationId xmlns:a16="http://schemas.microsoft.com/office/drawing/2014/main" id="{90EA59D8-2ED3-1659-7D79-BB31C39DFC18}"/>
            </a:ext>
          </a:extLst>
        </xdr:cNvPr>
        <xdr:cNvPicPr>
          <a:picLocks noChangeAspect="1"/>
        </xdr:cNvPicPr>
      </xdr:nvPicPr>
      <xdr:blipFill>
        <a:blip xmlns:r="http://schemas.openxmlformats.org/officeDocument/2006/relationships" r:embed="rId2"/>
        <a:stretch>
          <a:fillRect/>
        </a:stretch>
      </xdr:blipFill>
      <xdr:spPr>
        <a:xfrm>
          <a:off x="0" y="3238500"/>
          <a:ext cx="6762750" cy="2143424"/>
        </a:xfrm>
        <a:prstGeom prst="rect">
          <a:avLst/>
        </a:prstGeom>
      </xdr:spPr>
    </xdr:pic>
    <xdr:clientData/>
  </xdr:twoCellAnchor>
  <xdr:twoCellAnchor editAs="oneCell">
    <xdr:from>
      <xdr:col>0</xdr:col>
      <xdr:colOff>0</xdr:colOff>
      <xdr:row>29</xdr:row>
      <xdr:rowOff>0</xdr:rowOff>
    </xdr:from>
    <xdr:to>
      <xdr:col>8</xdr:col>
      <xdr:colOff>601023</xdr:colOff>
      <xdr:row>45</xdr:row>
      <xdr:rowOff>425</xdr:rowOff>
    </xdr:to>
    <xdr:pic>
      <xdr:nvPicPr>
        <xdr:cNvPr id="5" name="Imagen 4">
          <a:extLst>
            <a:ext uri="{FF2B5EF4-FFF2-40B4-BE49-F238E27FC236}">
              <a16:creationId xmlns:a16="http://schemas.microsoft.com/office/drawing/2014/main" id="{A33EC5E5-9DF0-D667-CD60-004513BA8F01}"/>
            </a:ext>
          </a:extLst>
        </xdr:cNvPr>
        <xdr:cNvPicPr>
          <a:picLocks noChangeAspect="1"/>
        </xdr:cNvPicPr>
      </xdr:nvPicPr>
      <xdr:blipFill>
        <a:blip xmlns:r="http://schemas.openxmlformats.org/officeDocument/2006/relationships" r:embed="rId3"/>
        <a:stretch>
          <a:fillRect/>
        </a:stretch>
      </xdr:blipFill>
      <xdr:spPr>
        <a:xfrm>
          <a:off x="0" y="5524500"/>
          <a:ext cx="6792273" cy="3048425"/>
        </a:xfrm>
        <a:prstGeom prst="rect">
          <a:avLst/>
        </a:prstGeom>
      </xdr:spPr>
    </xdr:pic>
    <xdr:clientData/>
  </xdr:twoCellAnchor>
  <xdr:twoCellAnchor editAs="oneCell">
    <xdr:from>
      <xdr:col>0</xdr:col>
      <xdr:colOff>0</xdr:colOff>
      <xdr:row>45</xdr:row>
      <xdr:rowOff>114300</xdr:rowOff>
    </xdr:from>
    <xdr:to>
      <xdr:col>8</xdr:col>
      <xdr:colOff>561975</xdr:colOff>
      <xdr:row>59</xdr:row>
      <xdr:rowOff>162293</xdr:rowOff>
    </xdr:to>
    <xdr:pic>
      <xdr:nvPicPr>
        <xdr:cNvPr id="8" name="Imagen 7">
          <a:extLst>
            <a:ext uri="{FF2B5EF4-FFF2-40B4-BE49-F238E27FC236}">
              <a16:creationId xmlns:a16="http://schemas.microsoft.com/office/drawing/2014/main" id="{83E9F876-B76C-58D4-C666-3D4D5DB75C36}"/>
            </a:ext>
          </a:extLst>
        </xdr:cNvPr>
        <xdr:cNvPicPr>
          <a:picLocks noChangeAspect="1"/>
        </xdr:cNvPicPr>
      </xdr:nvPicPr>
      <xdr:blipFill>
        <a:blip xmlns:r="http://schemas.openxmlformats.org/officeDocument/2006/relationships" r:embed="rId4"/>
        <a:stretch>
          <a:fillRect/>
        </a:stretch>
      </xdr:blipFill>
      <xdr:spPr>
        <a:xfrm>
          <a:off x="0" y="8686800"/>
          <a:ext cx="6753225" cy="2714993"/>
        </a:xfrm>
        <a:prstGeom prst="rect">
          <a:avLst/>
        </a:prstGeom>
      </xdr:spPr>
    </xdr:pic>
    <xdr:clientData/>
  </xdr:twoCellAnchor>
  <xdr:twoCellAnchor editAs="oneCell">
    <xdr:from>
      <xdr:col>0</xdr:col>
      <xdr:colOff>0</xdr:colOff>
      <xdr:row>45</xdr:row>
      <xdr:rowOff>114300</xdr:rowOff>
    </xdr:from>
    <xdr:to>
      <xdr:col>8</xdr:col>
      <xdr:colOff>629602</xdr:colOff>
      <xdr:row>60</xdr:row>
      <xdr:rowOff>133751</xdr:rowOff>
    </xdr:to>
    <xdr:pic>
      <xdr:nvPicPr>
        <xdr:cNvPr id="9" name="Imagen 8">
          <a:extLst>
            <a:ext uri="{FF2B5EF4-FFF2-40B4-BE49-F238E27FC236}">
              <a16:creationId xmlns:a16="http://schemas.microsoft.com/office/drawing/2014/main" id="{59FFBE49-5EEA-3AB9-B80A-D5BA4B437127}"/>
            </a:ext>
          </a:extLst>
        </xdr:cNvPr>
        <xdr:cNvPicPr>
          <a:picLocks noChangeAspect="1"/>
        </xdr:cNvPicPr>
      </xdr:nvPicPr>
      <xdr:blipFill>
        <a:blip xmlns:r="http://schemas.openxmlformats.org/officeDocument/2006/relationships" r:embed="rId5"/>
        <a:stretch>
          <a:fillRect/>
        </a:stretch>
      </xdr:blipFill>
      <xdr:spPr>
        <a:xfrm>
          <a:off x="0" y="8686800"/>
          <a:ext cx="6820852" cy="2876951"/>
        </a:xfrm>
        <a:prstGeom prst="rect">
          <a:avLst/>
        </a:prstGeom>
      </xdr:spPr>
    </xdr:pic>
    <xdr:clientData/>
  </xdr:twoCellAnchor>
  <xdr:twoCellAnchor editAs="oneCell">
    <xdr:from>
      <xdr:col>0</xdr:col>
      <xdr:colOff>0</xdr:colOff>
      <xdr:row>61</xdr:row>
      <xdr:rowOff>0</xdr:rowOff>
    </xdr:from>
    <xdr:to>
      <xdr:col>8</xdr:col>
      <xdr:colOff>504825</xdr:colOff>
      <xdr:row>77</xdr:row>
      <xdr:rowOff>76636</xdr:rowOff>
    </xdr:to>
    <xdr:pic>
      <xdr:nvPicPr>
        <xdr:cNvPr id="10" name="Imagen 9">
          <a:extLst>
            <a:ext uri="{FF2B5EF4-FFF2-40B4-BE49-F238E27FC236}">
              <a16:creationId xmlns:a16="http://schemas.microsoft.com/office/drawing/2014/main" id="{C939DA7B-227E-AC0F-5679-26F3F96F2B36}"/>
            </a:ext>
          </a:extLst>
        </xdr:cNvPr>
        <xdr:cNvPicPr>
          <a:picLocks noChangeAspect="1"/>
        </xdr:cNvPicPr>
      </xdr:nvPicPr>
      <xdr:blipFill>
        <a:blip xmlns:r="http://schemas.openxmlformats.org/officeDocument/2006/relationships" r:embed="rId6"/>
        <a:stretch>
          <a:fillRect/>
        </a:stretch>
      </xdr:blipFill>
      <xdr:spPr>
        <a:xfrm>
          <a:off x="0" y="11620500"/>
          <a:ext cx="6696075" cy="3124636"/>
        </a:xfrm>
        <a:prstGeom prst="rect">
          <a:avLst/>
        </a:prstGeom>
      </xdr:spPr>
    </xdr:pic>
    <xdr:clientData/>
  </xdr:twoCellAnchor>
  <xdr:twoCellAnchor editAs="oneCell">
    <xdr:from>
      <xdr:col>0</xdr:col>
      <xdr:colOff>0</xdr:colOff>
      <xdr:row>78</xdr:row>
      <xdr:rowOff>0</xdr:rowOff>
    </xdr:from>
    <xdr:to>
      <xdr:col>8</xdr:col>
      <xdr:colOff>105654</xdr:colOff>
      <xdr:row>91</xdr:row>
      <xdr:rowOff>152767</xdr:rowOff>
    </xdr:to>
    <xdr:pic>
      <xdr:nvPicPr>
        <xdr:cNvPr id="11" name="Imagen 10">
          <a:extLst>
            <a:ext uri="{FF2B5EF4-FFF2-40B4-BE49-F238E27FC236}">
              <a16:creationId xmlns:a16="http://schemas.microsoft.com/office/drawing/2014/main" id="{28DA8C7A-C8F2-EE89-446E-44CE10C7B237}"/>
            </a:ext>
          </a:extLst>
        </xdr:cNvPr>
        <xdr:cNvPicPr>
          <a:picLocks noChangeAspect="1"/>
        </xdr:cNvPicPr>
      </xdr:nvPicPr>
      <xdr:blipFill>
        <a:blip xmlns:r="http://schemas.openxmlformats.org/officeDocument/2006/relationships" r:embed="rId7"/>
        <a:stretch>
          <a:fillRect/>
        </a:stretch>
      </xdr:blipFill>
      <xdr:spPr>
        <a:xfrm>
          <a:off x="0" y="14859000"/>
          <a:ext cx="6296904" cy="2629267"/>
        </a:xfrm>
        <a:prstGeom prst="rect">
          <a:avLst/>
        </a:prstGeom>
      </xdr:spPr>
    </xdr:pic>
    <xdr:clientData/>
  </xdr:twoCellAnchor>
  <xdr:twoCellAnchor editAs="oneCell">
    <xdr:from>
      <xdr:col>0</xdr:col>
      <xdr:colOff>0</xdr:colOff>
      <xdr:row>92</xdr:row>
      <xdr:rowOff>0</xdr:rowOff>
    </xdr:from>
    <xdr:to>
      <xdr:col>8</xdr:col>
      <xdr:colOff>334286</xdr:colOff>
      <xdr:row>108</xdr:row>
      <xdr:rowOff>143320</xdr:rowOff>
    </xdr:to>
    <xdr:pic>
      <xdr:nvPicPr>
        <xdr:cNvPr id="13" name="Imagen 12">
          <a:extLst>
            <a:ext uri="{FF2B5EF4-FFF2-40B4-BE49-F238E27FC236}">
              <a16:creationId xmlns:a16="http://schemas.microsoft.com/office/drawing/2014/main" id="{4519F8C8-BBD4-22BC-556F-B345E14CE3DB}"/>
            </a:ext>
          </a:extLst>
        </xdr:cNvPr>
        <xdr:cNvPicPr>
          <a:picLocks noChangeAspect="1"/>
        </xdr:cNvPicPr>
      </xdr:nvPicPr>
      <xdr:blipFill>
        <a:blip xmlns:r="http://schemas.openxmlformats.org/officeDocument/2006/relationships" r:embed="rId8"/>
        <a:stretch>
          <a:fillRect/>
        </a:stretch>
      </xdr:blipFill>
      <xdr:spPr>
        <a:xfrm>
          <a:off x="0" y="17526000"/>
          <a:ext cx="6525536" cy="3191320"/>
        </a:xfrm>
        <a:prstGeom prst="rect">
          <a:avLst/>
        </a:prstGeom>
      </xdr:spPr>
    </xdr:pic>
    <xdr:clientData/>
  </xdr:twoCellAnchor>
  <xdr:twoCellAnchor editAs="oneCell">
    <xdr:from>
      <xdr:col>0</xdr:col>
      <xdr:colOff>0</xdr:colOff>
      <xdr:row>109</xdr:row>
      <xdr:rowOff>0</xdr:rowOff>
    </xdr:from>
    <xdr:to>
      <xdr:col>8</xdr:col>
      <xdr:colOff>372391</xdr:colOff>
      <xdr:row>125</xdr:row>
      <xdr:rowOff>114741</xdr:rowOff>
    </xdr:to>
    <xdr:pic>
      <xdr:nvPicPr>
        <xdr:cNvPr id="15" name="Imagen 14">
          <a:extLst>
            <a:ext uri="{FF2B5EF4-FFF2-40B4-BE49-F238E27FC236}">
              <a16:creationId xmlns:a16="http://schemas.microsoft.com/office/drawing/2014/main" id="{76382448-A0FA-0E6D-EB8A-6A7C2A8CFBE7}"/>
            </a:ext>
          </a:extLst>
        </xdr:cNvPr>
        <xdr:cNvPicPr>
          <a:picLocks noChangeAspect="1"/>
        </xdr:cNvPicPr>
      </xdr:nvPicPr>
      <xdr:blipFill>
        <a:blip xmlns:r="http://schemas.openxmlformats.org/officeDocument/2006/relationships" r:embed="rId9"/>
        <a:stretch>
          <a:fillRect/>
        </a:stretch>
      </xdr:blipFill>
      <xdr:spPr>
        <a:xfrm>
          <a:off x="0" y="20764500"/>
          <a:ext cx="6563641" cy="3162741"/>
        </a:xfrm>
        <a:prstGeom prst="rect">
          <a:avLst/>
        </a:prstGeom>
      </xdr:spPr>
    </xdr:pic>
    <xdr:clientData/>
  </xdr:twoCellAnchor>
  <xdr:twoCellAnchor editAs="oneCell">
    <xdr:from>
      <xdr:col>0</xdr:col>
      <xdr:colOff>0</xdr:colOff>
      <xdr:row>126</xdr:row>
      <xdr:rowOff>0</xdr:rowOff>
    </xdr:from>
    <xdr:to>
      <xdr:col>8</xdr:col>
      <xdr:colOff>277128</xdr:colOff>
      <xdr:row>140</xdr:row>
      <xdr:rowOff>105162</xdr:rowOff>
    </xdr:to>
    <xdr:pic>
      <xdr:nvPicPr>
        <xdr:cNvPr id="16" name="Imagen 15">
          <a:extLst>
            <a:ext uri="{FF2B5EF4-FFF2-40B4-BE49-F238E27FC236}">
              <a16:creationId xmlns:a16="http://schemas.microsoft.com/office/drawing/2014/main" id="{F43AE0D1-83CC-A686-E79C-37941028E93B}"/>
            </a:ext>
          </a:extLst>
        </xdr:cNvPr>
        <xdr:cNvPicPr>
          <a:picLocks noChangeAspect="1"/>
        </xdr:cNvPicPr>
      </xdr:nvPicPr>
      <xdr:blipFill>
        <a:blip xmlns:r="http://schemas.openxmlformats.org/officeDocument/2006/relationships" r:embed="rId10"/>
        <a:stretch>
          <a:fillRect/>
        </a:stretch>
      </xdr:blipFill>
      <xdr:spPr>
        <a:xfrm>
          <a:off x="0" y="24003000"/>
          <a:ext cx="6468378" cy="2772162"/>
        </a:xfrm>
        <a:prstGeom prst="rect">
          <a:avLst/>
        </a:prstGeom>
      </xdr:spPr>
    </xdr:pic>
    <xdr:clientData/>
  </xdr:twoCellAnchor>
  <xdr:twoCellAnchor editAs="oneCell">
    <xdr:from>
      <xdr:col>0</xdr:col>
      <xdr:colOff>0</xdr:colOff>
      <xdr:row>141</xdr:row>
      <xdr:rowOff>0</xdr:rowOff>
    </xdr:from>
    <xdr:to>
      <xdr:col>8</xdr:col>
      <xdr:colOff>486707</xdr:colOff>
      <xdr:row>157</xdr:row>
      <xdr:rowOff>133794</xdr:rowOff>
    </xdr:to>
    <xdr:pic>
      <xdr:nvPicPr>
        <xdr:cNvPr id="17" name="Imagen 16">
          <a:extLst>
            <a:ext uri="{FF2B5EF4-FFF2-40B4-BE49-F238E27FC236}">
              <a16:creationId xmlns:a16="http://schemas.microsoft.com/office/drawing/2014/main" id="{620D2AB7-976E-734D-A6DE-7BA8C9EE1497}"/>
            </a:ext>
          </a:extLst>
        </xdr:cNvPr>
        <xdr:cNvPicPr>
          <a:picLocks noChangeAspect="1"/>
        </xdr:cNvPicPr>
      </xdr:nvPicPr>
      <xdr:blipFill>
        <a:blip xmlns:r="http://schemas.openxmlformats.org/officeDocument/2006/relationships" r:embed="rId11"/>
        <a:stretch>
          <a:fillRect/>
        </a:stretch>
      </xdr:blipFill>
      <xdr:spPr>
        <a:xfrm>
          <a:off x="0" y="26860500"/>
          <a:ext cx="6677957" cy="3181794"/>
        </a:xfrm>
        <a:prstGeom prst="rect">
          <a:avLst/>
        </a:prstGeom>
      </xdr:spPr>
    </xdr:pic>
    <xdr:clientData/>
  </xdr:twoCellAnchor>
  <xdr:twoCellAnchor editAs="oneCell">
    <xdr:from>
      <xdr:col>0</xdr:col>
      <xdr:colOff>28575</xdr:colOff>
      <xdr:row>156</xdr:row>
      <xdr:rowOff>171450</xdr:rowOff>
    </xdr:from>
    <xdr:to>
      <xdr:col>8</xdr:col>
      <xdr:colOff>581025</xdr:colOff>
      <xdr:row>170</xdr:row>
      <xdr:rowOff>28901</xdr:rowOff>
    </xdr:to>
    <xdr:pic>
      <xdr:nvPicPr>
        <xdr:cNvPr id="18" name="Imagen 17">
          <a:extLst>
            <a:ext uri="{FF2B5EF4-FFF2-40B4-BE49-F238E27FC236}">
              <a16:creationId xmlns:a16="http://schemas.microsoft.com/office/drawing/2014/main" id="{CD7A2D45-3B05-7BA5-6AF7-2F1CECB758B9}"/>
            </a:ext>
          </a:extLst>
        </xdr:cNvPr>
        <xdr:cNvPicPr>
          <a:picLocks noChangeAspect="1"/>
        </xdr:cNvPicPr>
      </xdr:nvPicPr>
      <xdr:blipFill>
        <a:blip xmlns:r="http://schemas.openxmlformats.org/officeDocument/2006/relationships" r:embed="rId12"/>
        <a:stretch>
          <a:fillRect/>
        </a:stretch>
      </xdr:blipFill>
      <xdr:spPr>
        <a:xfrm>
          <a:off x="28575" y="29889450"/>
          <a:ext cx="6743700" cy="2524451"/>
        </a:xfrm>
        <a:prstGeom prst="rect">
          <a:avLst/>
        </a:prstGeom>
      </xdr:spPr>
    </xdr:pic>
    <xdr:clientData/>
  </xdr:twoCellAnchor>
  <xdr:twoCellAnchor editAs="oneCell">
    <xdr:from>
      <xdr:col>0</xdr:col>
      <xdr:colOff>0</xdr:colOff>
      <xdr:row>171</xdr:row>
      <xdr:rowOff>0</xdr:rowOff>
    </xdr:from>
    <xdr:to>
      <xdr:col>8</xdr:col>
      <xdr:colOff>400970</xdr:colOff>
      <xdr:row>185</xdr:row>
      <xdr:rowOff>76583</xdr:rowOff>
    </xdr:to>
    <xdr:pic>
      <xdr:nvPicPr>
        <xdr:cNvPr id="20" name="Imagen 19">
          <a:extLst>
            <a:ext uri="{FF2B5EF4-FFF2-40B4-BE49-F238E27FC236}">
              <a16:creationId xmlns:a16="http://schemas.microsoft.com/office/drawing/2014/main" id="{19B37126-C223-B936-D9CC-53FCA499A6F4}"/>
            </a:ext>
          </a:extLst>
        </xdr:cNvPr>
        <xdr:cNvPicPr>
          <a:picLocks noChangeAspect="1"/>
        </xdr:cNvPicPr>
      </xdr:nvPicPr>
      <xdr:blipFill>
        <a:blip xmlns:r="http://schemas.openxmlformats.org/officeDocument/2006/relationships" r:embed="rId13"/>
        <a:stretch>
          <a:fillRect/>
        </a:stretch>
      </xdr:blipFill>
      <xdr:spPr>
        <a:xfrm>
          <a:off x="0" y="32575500"/>
          <a:ext cx="6592220" cy="2743583"/>
        </a:xfrm>
        <a:prstGeom prst="rect">
          <a:avLst/>
        </a:prstGeom>
      </xdr:spPr>
    </xdr:pic>
    <xdr:clientData/>
  </xdr:twoCellAnchor>
  <xdr:twoCellAnchor editAs="oneCell">
    <xdr:from>
      <xdr:col>0</xdr:col>
      <xdr:colOff>0</xdr:colOff>
      <xdr:row>186</xdr:row>
      <xdr:rowOff>0</xdr:rowOff>
    </xdr:from>
    <xdr:to>
      <xdr:col>8</xdr:col>
      <xdr:colOff>505760</xdr:colOff>
      <xdr:row>203</xdr:row>
      <xdr:rowOff>105242</xdr:rowOff>
    </xdr:to>
    <xdr:pic>
      <xdr:nvPicPr>
        <xdr:cNvPr id="22" name="Imagen 21">
          <a:extLst>
            <a:ext uri="{FF2B5EF4-FFF2-40B4-BE49-F238E27FC236}">
              <a16:creationId xmlns:a16="http://schemas.microsoft.com/office/drawing/2014/main" id="{48715B2D-5F66-8D39-7677-C2CEA04A666E}"/>
            </a:ext>
          </a:extLst>
        </xdr:cNvPr>
        <xdr:cNvPicPr>
          <a:picLocks noChangeAspect="1"/>
        </xdr:cNvPicPr>
      </xdr:nvPicPr>
      <xdr:blipFill>
        <a:blip xmlns:r="http://schemas.openxmlformats.org/officeDocument/2006/relationships" r:embed="rId14"/>
        <a:stretch>
          <a:fillRect/>
        </a:stretch>
      </xdr:blipFill>
      <xdr:spPr>
        <a:xfrm>
          <a:off x="0" y="35433000"/>
          <a:ext cx="6697010" cy="3343742"/>
        </a:xfrm>
        <a:prstGeom prst="rect">
          <a:avLst/>
        </a:prstGeom>
      </xdr:spPr>
    </xdr:pic>
    <xdr:clientData/>
  </xdr:twoCellAnchor>
  <xdr:twoCellAnchor editAs="oneCell">
    <xdr:from>
      <xdr:col>0</xdr:col>
      <xdr:colOff>0</xdr:colOff>
      <xdr:row>204</xdr:row>
      <xdr:rowOff>0</xdr:rowOff>
    </xdr:from>
    <xdr:to>
      <xdr:col>8</xdr:col>
      <xdr:colOff>391444</xdr:colOff>
      <xdr:row>211</xdr:row>
      <xdr:rowOff>76397</xdr:rowOff>
    </xdr:to>
    <xdr:pic>
      <xdr:nvPicPr>
        <xdr:cNvPr id="25" name="Imagen 24">
          <a:extLst>
            <a:ext uri="{FF2B5EF4-FFF2-40B4-BE49-F238E27FC236}">
              <a16:creationId xmlns:a16="http://schemas.microsoft.com/office/drawing/2014/main" id="{C8DDAAE2-3D04-563D-D81E-2DFE0AA1461F}"/>
            </a:ext>
          </a:extLst>
        </xdr:cNvPr>
        <xdr:cNvPicPr>
          <a:picLocks noChangeAspect="1"/>
        </xdr:cNvPicPr>
      </xdr:nvPicPr>
      <xdr:blipFill>
        <a:blip xmlns:r="http://schemas.openxmlformats.org/officeDocument/2006/relationships" r:embed="rId15"/>
        <a:stretch>
          <a:fillRect/>
        </a:stretch>
      </xdr:blipFill>
      <xdr:spPr>
        <a:xfrm>
          <a:off x="0" y="38862000"/>
          <a:ext cx="6582694" cy="14098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505853</xdr:colOff>
      <xdr:row>25</xdr:row>
      <xdr:rowOff>86402</xdr:rowOff>
    </xdr:to>
    <xdr:pic>
      <xdr:nvPicPr>
        <xdr:cNvPr id="2" name="Imagen 1">
          <a:extLst>
            <a:ext uri="{FF2B5EF4-FFF2-40B4-BE49-F238E27FC236}">
              <a16:creationId xmlns:a16="http://schemas.microsoft.com/office/drawing/2014/main" id="{259CDF28-B468-41CA-9426-8AE4D6C643B9}"/>
            </a:ext>
          </a:extLst>
        </xdr:cNvPr>
        <xdr:cNvPicPr>
          <a:picLocks noChangeAspect="1"/>
        </xdr:cNvPicPr>
      </xdr:nvPicPr>
      <xdr:blipFill>
        <a:blip xmlns:r="http://schemas.openxmlformats.org/officeDocument/2006/relationships" r:embed="rId1"/>
        <a:stretch>
          <a:fillRect/>
        </a:stretch>
      </xdr:blipFill>
      <xdr:spPr>
        <a:xfrm>
          <a:off x="0" y="0"/>
          <a:ext cx="7363853" cy="4848902"/>
        </a:xfrm>
        <a:prstGeom prst="rect">
          <a:avLst/>
        </a:prstGeom>
      </xdr:spPr>
    </xdr:pic>
    <xdr:clientData/>
  </xdr:twoCellAnchor>
  <xdr:twoCellAnchor editAs="oneCell">
    <xdr:from>
      <xdr:col>0</xdr:col>
      <xdr:colOff>171450</xdr:colOff>
      <xdr:row>25</xdr:row>
      <xdr:rowOff>57150</xdr:rowOff>
    </xdr:from>
    <xdr:to>
      <xdr:col>9</xdr:col>
      <xdr:colOff>524881</xdr:colOff>
      <xdr:row>49</xdr:row>
      <xdr:rowOff>38735</xdr:rowOff>
    </xdr:to>
    <xdr:pic>
      <xdr:nvPicPr>
        <xdr:cNvPr id="3" name="Imagen 2">
          <a:extLst>
            <a:ext uri="{FF2B5EF4-FFF2-40B4-BE49-F238E27FC236}">
              <a16:creationId xmlns:a16="http://schemas.microsoft.com/office/drawing/2014/main" id="{1AD75DA5-4502-4F1B-AA5D-798CACA32B4B}"/>
            </a:ext>
          </a:extLst>
        </xdr:cNvPr>
        <xdr:cNvPicPr>
          <a:picLocks noChangeAspect="1"/>
        </xdr:cNvPicPr>
      </xdr:nvPicPr>
      <xdr:blipFill>
        <a:blip xmlns:r="http://schemas.openxmlformats.org/officeDocument/2006/relationships" r:embed="rId2"/>
        <a:stretch>
          <a:fillRect/>
        </a:stretch>
      </xdr:blipFill>
      <xdr:spPr>
        <a:xfrm>
          <a:off x="171450" y="4819650"/>
          <a:ext cx="7211431" cy="45535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305494</xdr:colOff>
      <xdr:row>27</xdr:row>
      <xdr:rowOff>76929</xdr:rowOff>
    </xdr:to>
    <xdr:pic>
      <xdr:nvPicPr>
        <xdr:cNvPr id="2" name="Imagen 1">
          <a:extLst>
            <a:ext uri="{FF2B5EF4-FFF2-40B4-BE49-F238E27FC236}">
              <a16:creationId xmlns:a16="http://schemas.microsoft.com/office/drawing/2014/main" id="{00F4AAD0-AFA1-4BFF-9804-98F3F2434FE3}"/>
            </a:ext>
          </a:extLst>
        </xdr:cNvPr>
        <xdr:cNvPicPr>
          <a:picLocks noChangeAspect="1"/>
        </xdr:cNvPicPr>
      </xdr:nvPicPr>
      <xdr:blipFill>
        <a:blip xmlns:r="http://schemas.openxmlformats.org/officeDocument/2006/relationships" r:embed="rId1"/>
        <a:stretch>
          <a:fillRect/>
        </a:stretch>
      </xdr:blipFill>
      <xdr:spPr>
        <a:xfrm>
          <a:off x="0" y="0"/>
          <a:ext cx="4972744" cy="5220429"/>
        </a:xfrm>
        <a:prstGeom prst="rect">
          <a:avLst/>
        </a:prstGeom>
      </xdr:spPr>
    </xdr:pic>
    <xdr:clientData/>
  </xdr:twoCellAnchor>
  <xdr:twoCellAnchor editAs="oneCell">
    <xdr:from>
      <xdr:col>0</xdr:col>
      <xdr:colOff>19050</xdr:colOff>
      <xdr:row>27</xdr:row>
      <xdr:rowOff>28576</xdr:rowOff>
    </xdr:from>
    <xdr:to>
      <xdr:col>6</xdr:col>
      <xdr:colOff>295965</xdr:colOff>
      <xdr:row>46</xdr:row>
      <xdr:rowOff>181498</xdr:rowOff>
    </xdr:to>
    <xdr:pic>
      <xdr:nvPicPr>
        <xdr:cNvPr id="3" name="Imagen 2">
          <a:extLst>
            <a:ext uri="{FF2B5EF4-FFF2-40B4-BE49-F238E27FC236}">
              <a16:creationId xmlns:a16="http://schemas.microsoft.com/office/drawing/2014/main" id="{4DD8A4D7-F258-43EA-BE2D-13D79853473C}"/>
            </a:ext>
          </a:extLst>
        </xdr:cNvPr>
        <xdr:cNvPicPr>
          <a:picLocks noChangeAspect="1"/>
        </xdr:cNvPicPr>
      </xdr:nvPicPr>
      <xdr:blipFill>
        <a:blip xmlns:r="http://schemas.openxmlformats.org/officeDocument/2006/relationships" r:embed="rId2"/>
        <a:stretch>
          <a:fillRect/>
        </a:stretch>
      </xdr:blipFill>
      <xdr:spPr>
        <a:xfrm>
          <a:off x="19050" y="5172076"/>
          <a:ext cx="4944165" cy="3772422"/>
        </a:xfrm>
        <a:prstGeom prst="rect">
          <a:avLst/>
        </a:prstGeom>
      </xdr:spPr>
    </xdr:pic>
    <xdr:clientData/>
  </xdr:twoCellAnchor>
  <xdr:twoCellAnchor editAs="oneCell">
    <xdr:from>
      <xdr:col>0</xdr:col>
      <xdr:colOff>0</xdr:colOff>
      <xdr:row>47</xdr:row>
      <xdr:rowOff>0</xdr:rowOff>
    </xdr:from>
    <xdr:to>
      <xdr:col>7</xdr:col>
      <xdr:colOff>686654</xdr:colOff>
      <xdr:row>73</xdr:row>
      <xdr:rowOff>134060</xdr:rowOff>
    </xdr:to>
    <xdr:pic>
      <xdr:nvPicPr>
        <xdr:cNvPr id="4" name="Imagen 3">
          <a:extLst>
            <a:ext uri="{FF2B5EF4-FFF2-40B4-BE49-F238E27FC236}">
              <a16:creationId xmlns:a16="http://schemas.microsoft.com/office/drawing/2014/main" id="{C064B6E7-C4EC-4109-91B0-14186EC75DD8}"/>
            </a:ext>
          </a:extLst>
        </xdr:cNvPr>
        <xdr:cNvPicPr>
          <a:picLocks noChangeAspect="1"/>
        </xdr:cNvPicPr>
      </xdr:nvPicPr>
      <xdr:blipFill>
        <a:blip xmlns:r="http://schemas.openxmlformats.org/officeDocument/2006/relationships" r:embed="rId3"/>
        <a:stretch>
          <a:fillRect/>
        </a:stretch>
      </xdr:blipFill>
      <xdr:spPr>
        <a:xfrm>
          <a:off x="0" y="8953500"/>
          <a:ext cx="6115904" cy="5087060"/>
        </a:xfrm>
        <a:prstGeom prst="rect">
          <a:avLst/>
        </a:prstGeom>
      </xdr:spPr>
    </xdr:pic>
    <xdr:clientData/>
  </xdr:twoCellAnchor>
  <xdr:twoCellAnchor editAs="oneCell">
    <xdr:from>
      <xdr:col>0</xdr:col>
      <xdr:colOff>0</xdr:colOff>
      <xdr:row>74</xdr:row>
      <xdr:rowOff>0</xdr:rowOff>
    </xdr:from>
    <xdr:to>
      <xdr:col>7</xdr:col>
      <xdr:colOff>734285</xdr:colOff>
      <xdr:row>94</xdr:row>
      <xdr:rowOff>10058</xdr:rowOff>
    </xdr:to>
    <xdr:pic>
      <xdr:nvPicPr>
        <xdr:cNvPr id="5" name="Imagen 4">
          <a:extLst>
            <a:ext uri="{FF2B5EF4-FFF2-40B4-BE49-F238E27FC236}">
              <a16:creationId xmlns:a16="http://schemas.microsoft.com/office/drawing/2014/main" id="{13FD951D-A7B1-4159-8933-16E9546A8467}"/>
            </a:ext>
          </a:extLst>
        </xdr:cNvPr>
        <xdr:cNvPicPr>
          <a:picLocks noChangeAspect="1"/>
        </xdr:cNvPicPr>
      </xdr:nvPicPr>
      <xdr:blipFill>
        <a:blip xmlns:r="http://schemas.openxmlformats.org/officeDocument/2006/relationships" r:embed="rId4"/>
        <a:stretch>
          <a:fillRect/>
        </a:stretch>
      </xdr:blipFill>
      <xdr:spPr>
        <a:xfrm>
          <a:off x="0" y="14097000"/>
          <a:ext cx="6163535" cy="3820058"/>
        </a:xfrm>
        <a:prstGeom prst="rect">
          <a:avLst/>
        </a:prstGeom>
      </xdr:spPr>
    </xdr:pic>
    <xdr:clientData/>
  </xdr:twoCellAnchor>
  <xdr:twoCellAnchor editAs="oneCell">
    <xdr:from>
      <xdr:col>0</xdr:col>
      <xdr:colOff>0</xdr:colOff>
      <xdr:row>95</xdr:row>
      <xdr:rowOff>0</xdr:rowOff>
    </xdr:from>
    <xdr:to>
      <xdr:col>7</xdr:col>
      <xdr:colOff>600917</xdr:colOff>
      <xdr:row>121</xdr:row>
      <xdr:rowOff>134060</xdr:rowOff>
    </xdr:to>
    <xdr:pic>
      <xdr:nvPicPr>
        <xdr:cNvPr id="6" name="Imagen 5">
          <a:extLst>
            <a:ext uri="{FF2B5EF4-FFF2-40B4-BE49-F238E27FC236}">
              <a16:creationId xmlns:a16="http://schemas.microsoft.com/office/drawing/2014/main" id="{61EEE823-AEEF-430B-9FBA-4550468A26FE}"/>
            </a:ext>
          </a:extLst>
        </xdr:cNvPr>
        <xdr:cNvPicPr>
          <a:picLocks noChangeAspect="1"/>
        </xdr:cNvPicPr>
      </xdr:nvPicPr>
      <xdr:blipFill>
        <a:blip xmlns:r="http://schemas.openxmlformats.org/officeDocument/2006/relationships" r:embed="rId5"/>
        <a:stretch>
          <a:fillRect/>
        </a:stretch>
      </xdr:blipFill>
      <xdr:spPr>
        <a:xfrm>
          <a:off x="0" y="18097500"/>
          <a:ext cx="6030167" cy="5087060"/>
        </a:xfrm>
        <a:prstGeom prst="rect">
          <a:avLst/>
        </a:prstGeom>
      </xdr:spPr>
    </xdr:pic>
    <xdr:clientData/>
  </xdr:twoCellAnchor>
  <xdr:twoCellAnchor editAs="oneCell">
    <xdr:from>
      <xdr:col>0</xdr:col>
      <xdr:colOff>0</xdr:colOff>
      <xdr:row>122</xdr:row>
      <xdr:rowOff>0</xdr:rowOff>
    </xdr:from>
    <xdr:to>
      <xdr:col>7</xdr:col>
      <xdr:colOff>591390</xdr:colOff>
      <xdr:row>145</xdr:row>
      <xdr:rowOff>133980</xdr:rowOff>
    </xdr:to>
    <xdr:pic>
      <xdr:nvPicPr>
        <xdr:cNvPr id="7" name="Imagen 6">
          <a:extLst>
            <a:ext uri="{FF2B5EF4-FFF2-40B4-BE49-F238E27FC236}">
              <a16:creationId xmlns:a16="http://schemas.microsoft.com/office/drawing/2014/main" id="{D5749125-5332-432E-AF11-38F5F3877424}"/>
            </a:ext>
          </a:extLst>
        </xdr:cNvPr>
        <xdr:cNvPicPr>
          <a:picLocks noChangeAspect="1"/>
        </xdr:cNvPicPr>
      </xdr:nvPicPr>
      <xdr:blipFill>
        <a:blip xmlns:r="http://schemas.openxmlformats.org/officeDocument/2006/relationships" r:embed="rId6"/>
        <a:stretch>
          <a:fillRect/>
        </a:stretch>
      </xdr:blipFill>
      <xdr:spPr>
        <a:xfrm>
          <a:off x="0" y="23241000"/>
          <a:ext cx="6020640" cy="45154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305800</xdr:colOff>
      <xdr:row>25</xdr:row>
      <xdr:rowOff>10191</xdr:rowOff>
    </xdr:to>
    <xdr:pic>
      <xdr:nvPicPr>
        <xdr:cNvPr id="2" name="Imagen 1">
          <a:extLst>
            <a:ext uri="{FF2B5EF4-FFF2-40B4-BE49-F238E27FC236}">
              <a16:creationId xmlns:a16="http://schemas.microsoft.com/office/drawing/2014/main" id="{CD01830D-1F38-A852-D893-87279B8081FC}"/>
            </a:ext>
          </a:extLst>
        </xdr:cNvPr>
        <xdr:cNvPicPr>
          <a:picLocks noChangeAspect="1"/>
        </xdr:cNvPicPr>
      </xdr:nvPicPr>
      <xdr:blipFill>
        <a:blip xmlns:r="http://schemas.openxmlformats.org/officeDocument/2006/relationships" r:embed="rId1"/>
        <a:stretch>
          <a:fillRect/>
        </a:stretch>
      </xdr:blipFill>
      <xdr:spPr>
        <a:xfrm>
          <a:off x="0" y="0"/>
          <a:ext cx="7163800" cy="47726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743841</xdr:colOff>
      <xdr:row>25</xdr:row>
      <xdr:rowOff>38770</xdr:rowOff>
    </xdr:to>
    <xdr:pic>
      <xdr:nvPicPr>
        <xdr:cNvPr id="3" name="Imagen 2">
          <a:extLst>
            <a:ext uri="{FF2B5EF4-FFF2-40B4-BE49-F238E27FC236}">
              <a16:creationId xmlns:a16="http://schemas.microsoft.com/office/drawing/2014/main" id="{B580A907-7D03-BF80-6618-1A962A04EB1C}"/>
            </a:ext>
          </a:extLst>
        </xdr:cNvPr>
        <xdr:cNvPicPr>
          <a:picLocks noChangeAspect="1"/>
        </xdr:cNvPicPr>
      </xdr:nvPicPr>
      <xdr:blipFill>
        <a:blip xmlns:r="http://schemas.openxmlformats.org/officeDocument/2006/relationships" r:embed="rId1"/>
        <a:stretch>
          <a:fillRect/>
        </a:stretch>
      </xdr:blipFill>
      <xdr:spPr>
        <a:xfrm>
          <a:off x="0" y="0"/>
          <a:ext cx="6382641" cy="4801270"/>
        </a:xfrm>
        <a:prstGeom prst="rect">
          <a:avLst/>
        </a:prstGeom>
      </xdr:spPr>
    </xdr:pic>
    <xdr:clientData/>
  </xdr:twoCellAnchor>
  <xdr:twoCellAnchor editAs="oneCell">
    <xdr:from>
      <xdr:col>0</xdr:col>
      <xdr:colOff>390525</xdr:colOff>
      <xdr:row>25</xdr:row>
      <xdr:rowOff>38100</xdr:rowOff>
    </xdr:from>
    <xdr:to>
      <xdr:col>4</xdr:col>
      <xdr:colOff>353207</xdr:colOff>
      <xdr:row>52</xdr:row>
      <xdr:rowOff>10239</xdr:rowOff>
    </xdr:to>
    <xdr:pic>
      <xdr:nvPicPr>
        <xdr:cNvPr id="6" name="Imagen 5">
          <a:extLst>
            <a:ext uri="{FF2B5EF4-FFF2-40B4-BE49-F238E27FC236}">
              <a16:creationId xmlns:a16="http://schemas.microsoft.com/office/drawing/2014/main" id="{FFF644E2-F0B4-467C-01FE-378BD4CF32CD}"/>
            </a:ext>
          </a:extLst>
        </xdr:cNvPr>
        <xdr:cNvPicPr>
          <a:picLocks noChangeAspect="1"/>
        </xdr:cNvPicPr>
      </xdr:nvPicPr>
      <xdr:blipFill>
        <a:blip xmlns:r="http://schemas.openxmlformats.org/officeDocument/2006/relationships" r:embed="rId2"/>
        <a:stretch>
          <a:fillRect/>
        </a:stretch>
      </xdr:blipFill>
      <xdr:spPr>
        <a:xfrm>
          <a:off x="390525" y="4800600"/>
          <a:ext cx="5601482" cy="5115639"/>
        </a:xfrm>
        <a:prstGeom prst="rect">
          <a:avLst/>
        </a:prstGeom>
      </xdr:spPr>
    </xdr:pic>
    <xdr:clientData/>
  </xdr:twoCellAnchor>
  <xdr:twoCellAnchor editAs="oneCell">
    <xdr:from>
      <xdr:col>0</xdr:col>
      <xdr:colOff>200025</xdr:colOff>
      <xdr:row>51</xdr:row>
      <xdr:rowOff>180975</xdr:rowOff>
    </xdr:from>
    <xdr:to>
      <xdr:col>3</xdr:col>
      <xdr:colOff>1953369</xdr:colOff>
      <xdr:row>57</xdr:row>
      <xdr:rowOff>38240</xdr:rowOff>
    </xdr:to>
    <xdr:pic>
      <xdr:nvPicPr>
        <xdr:cNvPr id="9" name="Imagen 8">
          <a:extLst>
            <a:ext uri="{FF2B5EF4-FFF2-40B4-BE49-F238E27FC236}">
              <a16:creationId xmlns:a16="http://schemas.microsoft.com/office/drawing/2014/main" id="{273E432A-24F0-2A19-B5CB-5669650C679C}"/>
            </a:ext>
          </a:extLst>
        </xdr:cNvPr>
        <xdr:cNvPicPr>
          <a:picLocks noChangeAspect="1"/>
        </xdr:cNvPicPr>
      </xdr:nvPicPr>
      <xdr:blipFill>
        <a:blip xmlns:r="http://schemas.openxmlformats.org/officeDocument/2006/relationships" r:embed="rId3"/>
        <a:stretch>
          <a:fillRect/>
        </a:stretch>
      </xdr:blipFill>
      <xdr:spPr>
        <a:xfrm>
          <a:off x="200025" y="9896475"/>
          <a:ext cx="5334744" cy="10002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648535</xdr:colOff>
      <xdr:row>22</xdr:row>
      <xdr:rowOff>133954</xdr:rowOff>
    </xdr:to>
    <xdr:pic>
      <xdr:nvPicPr>
        <xdr:cNvPr id="2" name="Imagen 1">
          <a:extLst>
            <a:ext uri="{FF2B5EF4-FFF2-40B4-BE49-F238E27FC236}">
              <a16:creationId xmlns:a16="http://schemas.microsoft.com/office/drawing/2014/main" id="{76197926-16B8-E8FE-FF39-F250E395877A}"/>
            </a:ext>
          </a:extLst>
        </xdr:cNvPr>
        <xdr:cNvPicPr>
          <a:picLocks noChangeAspect="1"/>
        </xdr:cNvPicPr>
      </xdr:nvPicPr>
      <xdr:blipFill>
        <a:blip xmlns:r="http://schemas.openxmlformats.org/officeDocument/2006/relationships" r:embed="rId1"/>
        <a:stretch>
          <a:fillRect/>
        </a:stretch>
      </xdr:blipFill>
      <xdr:spPr>
        <a:xfrm>
          <a:off x="0" y="0"/>
          <a:ext cx="5982535" cy="4324954"/>
        </a:xfrm>
        <a:prstGeom prst="rect">
          <a:avLst/>
        </a:prstGeom>
      </xdr:spPr>
    </xdr:pic>
    <xdr:clientData/>
  </xdr:twoCellAnchor>
  <xdr:twoCellAnchor editAs="oneCell">
    <xdr:from>
      <xdr:col>0</xdr:col>
      <xdr:colOff>390525</xdr:colOff>
      <xdr:row>22</xdr:row>
      <xdr:rowOff>104775</xdr:rowOff>
    </xdr:from>
    <xdr:to>
      <xdr:col>7</xdr:col>
      <xdr:colOff>581796</xdr:colOff>
      <xdr:row>47</xdr:row>
      <xdr:rowOff>57808</xdr:rowOff>
    </xdr:to>
    <xdr:pic>
      <xdr:nvPicPr>
        <xdr:cNvPr id="5" name="Imagen 4">
          <a:extLst>
            <a:ext uri="{FF2B5EF4-FFF2-40B4-BE49-F238E27FC236}">
              <a16:creationId xmlns:a16="http://schemas.microsoft.com/office/drawing/2014/main" id="{DFC7213D-06E4-F3F6-041E-F59A21177EB9}"/>
            </a:ext>
          </a:extLst>
        </xdr:cNvPr>
        <xdr:cNvPicPr>
          <a:picLocks noChangeAspect="1"/>
        </xdr:cNvPicPr>
      </xdr:nvPicPr>
      <xdr:blipFill>
        <a:blip xmlns:r="http://schemas.openxmlformats.org/officeDocument/2006/relationships" r:embed="rId2"/>
        <a:stretch>
          <a:fillRect/>
        </a:stretch>
      </xdr:blipFill>
      <xdr:spPr>
        <a:xfrm>
          <a:off x="390525" y="4295775"/>
          <a:ext cx="5525271" cy="4715533"/>
        </a:xfrm>
        <a:prstGeom prst="rect">
          <a:avLst/>
        </a:prstGeom>
      </xdr:spPr>
    </xdr:pic>
    <xdr:clientData/>
  </xdr:twoCellAnchor>
  <xdr:twoCellAnchor editAs="oneCell">
    <xdr:from>
      <xdr:col>0</xdr:col>
      <xdr:colOff>276225</xdr:colOff>
      <xdr:row>47</xdr:row>
      <xdr:rowOff>57150</xdr:rowOff>
    </xdr:from>
    <xdr:to>
      <xdr:col>7</xdr:col>
      <xdr:colOff>648496</xdr:colOff>
      <xdr:row>57</xdr:row>
      <xdr:rowOff>47890</xdr:rowOff>
    </xdr:to>
    <xdr:pic>
      <xdr:nvPicPr>
        <xdr:cNvPr id="6" name="Imagen 5">
          <a:extLst>
            <a:ext uri="{FF2B5EF4-FFF2-40B4-BE49-F238E27FC236}">
              <a16:creationId xmlns:a16="http://schemas.microsoft.com/office/drawing/2014/main" id="{94B1CE2D-9F7B-E82E-56B3-69D98E332468}"/>
            </a:ext>
          </a:extLst>
        </xdr:cNvPr>
        <xdr:cNvPicPr>
          <a:picLocks noChangeAspect="1"/>
        </xdr:cNvPicPr>
      </xdr:nvPicPr>
      <xdr:blipFill>
        <a:blip xmlns:r="http://schemas.openxmlformats.org/officeDocument/2006/relationships" r:embed="rId3"/>
        <a:stretch>
          <a:fillRect/>
        </a:stretch>
      </xdr:blipFill>
      <xdr:spPr>
        <a:xfrm>
          <a:off x="276225" y="9010650"/>
          <a:ext cx="5706271" cy="18957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334166</xdr:colOff>
      <xdr:row>25</xdr:row>
      <xdr:rowOff>19717</xdr:rowOff>
    </xdr:to>
    <xdr:pic>
      <xdr:nvPicPr>
        <xdr:cNvPr id="2" name="Imagen 1">
          <a:extLst>
            <a:ext uri="{FF2B5EF4-FFF2-40B4-BE49-F238E27FC236}">
              <a16:creationId xmlns:a16="http://schemas.microsoft.com/office/drawing/2014/main" id="{7A8DDF45-F4B5-4DED-8EE1-9A722E5FD95B}"/>
            </a:ext>
          </a:extLst>
        </xdr:cNvPr>
        <xdr:cNvPicPr>
          <a:picLocks noChangeAspect="1"/>
        </xdr:cNvPicPr>
      </xdr:nvPicPr>
      <xdr:blipFill>
        <a:blip xmlns:r="http://schemas.openxmlformats.org/officeDocument/2006/relationships" r:embed="rId1"/>
        <a:stretch>
          <a:fillRect/>
        </a:stretch>
      </xdr:blipFill>
      <xdr:spPr>
        <a:xfrm>
          <a:off x="0" y="0"/>
          <a:ext cx="5668166" cy="4782217"/>
        </a:xfrm>
        <a:prstGeom prst="rect">
          <a:avLst/>
        </a:prstGeom>
      </xdr:spPr>
    </xdr:pic>
    <xdr:clientData/>
  </xdr:twoCellAnchor>
  <xdr:twoCellAnchor editAs="oneCell">
    <xdr:from>
      <xdr:col>0</xdr:col>
      <xdr:colOff>152400</xdr:colOff>
      <xdr:row>24</xdr:row>
      <xdr:rowOff>171450</xdr:rowOff>
    </xdr:from>
    <xdr:to>
      <xdr:col>7</xdr:col>
      <xdr:colOff>143618</xdr:colOff>
      <xdr:row>51</xdr:row>
      <xdr:rowOff>67378</xdr:rowOff>
    </xdr:to>
    <xdr:pic>
      <xdr:nvPicPr>
        <xdr:cNvPr id="3" name="Imagen 2">
          <a:extLst>
            <a:ext uri="{FF2B5EF4-FFF2-40B4-BE49-F238E27FC236}">
              <a16:creationId xmlns:a16="http://schemas.microsoft.com/office/drawing/2014/main" id="{A01D878C-25E8-4B6C-8F57-CB638D324961}"/>
            </a:ext>
          </a:extLst>
        </xdr:cNvPr>
        <xdr:cNvPicPr>
          <a:picLocks noChangeAspect="1"/>
        </xdr:cNvPicPr>
      </xdr:nvPicPr>
      <xdr:blipFill>
        <a:blip xmlns:r="http://schemas.openxmlformats.org/officeDocument/2006/relationships" r:embed="rId2"/>
        <a:stretch>
          <a:fillRect/>
        </a:stretch>
      </xdr:blipFill>
      <xdr:spPr>
        <a:xfrm>
          <a:off x="152400" y="4743450"/>
          <a:ext cx="5325218" cy="5039428"/>
        </a:xfrm>
        <a:prstGeom prst="rect">
          <a:avLst/>
        </a:prstGeom>
      </xdr:spPr>
    </xdr:pic>
    <xdr:clientData/>
  </xdr:twoCellAnchor>
  <xdr:twoCellAnchor editAs="oneCell">
    <xdr:from>
      <xdr:col>0</xdr:col>
      <xdr:colOff>0</xdr:colOff>
      <xdr:row>52</xdr:row>
      <xdr:rowOff>0</xdr:rowOff>
    </xdr:from>
    <xdr:to>
      <xdr:col>8</xdr:col>
      <xdr:colOff>143746</xdr:colOff>
      <xdr:row>74</xdr:row>
      <xdr:rowOff>19638</xdr:rowOff>
    </xdr:to>
    <xdr:pic>
      <xdr:nvPicPr>
        <xdr:cNvPr id="4" name="Imagen 3">
          <a:extLst>
            <a:ext uri="{FF2B5EF4-FFF2-40B4-BE49-F238E27FC236}">
              <a16:creationId xmlns:a16="http://schemas.microsoft.com/office/drawing/2014/main" id="{8C8FFD64-3786-49E5-9D84-8599427839D1}"/>
            </a:ext>
          </a:extLst>
        </xdr:cNvPr>
        <xdr:cNvPicPr>
          <a:picLocks noChangeAspect="1"/>
        </xdr:cNvPicPr>
      </xdr:nvPicPr>
      <xdr:blipFill>
        <a:blip xmlns:r="http://schemas.openxmlformats.org/officeDocument/2006/relationships" r:embed="rId3"/>
        <a:stretch>
          <a:fillRect/>
        </a:stretch>
      </xdr:blipFill>
      <xdr:spPr>
        <a:xfrm>
          <a:off x="0" y="9906000"/>
          <a:ext cx="6239746" cy="4210638"/>
        </a:xfrm>
        <a:prstGeom prst="rect">
          <a:avLst/>
        </a:prstGeom>
      </xdr:spPr>
    </xdr:pic>
    <xdr:clientData/>
  </xdr:twoCellAnchor>
  <xdr:twoCellAnchor editAs="oneCell">
    <xdr:from>
      <xdr:col>0</xdr:col>
      <xdr:colOff>0</xdr:colOff>
      <xdr:row>74</xdr:row>
      <xdr:rowOff>38100</xdr:rowOff>
    </xdr:from>
    <xdr:to>
      <xdr:col>8</xdr:col>
      <xdr:colOff>161925</xdr:colOff>
      <xdr:row>99</xdr:row>
      <xdr:rowOff>95917</xdr:rowOff>
    </xdr:to>
    <xdr:pic>
      <xdr:nvPicPr>
        <xdr:cNvPr id="5" name="Imagen 4">
          <a:extLst>
            <a:ext uri="{FF2B5EF4-FFF2-40B4-BE49-F238E27FC236}">
              <a16:creationId xmlns:a16="http://schemas.microsoft.com/office/drawing/2014/main" id="{8C792CFF-CED3-49AA-98BC-42C4FC1A98AF}"/>
            </a:ext>
          </a:extLst>
        </xdr:cNvPr>
        <xdr:cNvPicPr>
          <a:picLocks noChangeAspect="1"/>
        </xdr:cNvPicPr>
      </xdr:nvPicPr>
      <xdr:blipFill>
        <a:blip xmlns:r="http://schemas.openxmlformats.org/officeDocument/2006/relationships" r:embed="rId4"/>
        <a:stretch>
          <a:fillRect/>
        </a:stretch>
      </xdr:blipFill>
      <xdr:spPr>
        <a:xfrm>
          <a:off x="0" y="14135100"/>
          <a:ext cx="6257925" cy="48203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314324</xdr:colOff>
      <xdr:row>14</xdr:row>
      <xdr:rowOff>47924</xdr:rowOff>
    </xdr:to>
    <xdr:pic>
      <xdr:nvPicPr>
        <xdr:cNvPr id="3" name="Imagen 2">
          <a:extLst>
            <a:ext uri="{FF2B5EF4-FFF2-40B4-BE49-F238E27FC236}">
              <a16:creationId xmlns:a16="http://schemas.microsoft.com/office/drawing/2014/main" id="{72681269-51AD-7581-F062-48988A02A6DF}"/>
            </a:ext>
          </a:extLst>
        </xdr:cNvPr>
        <xdr:cNvPicPr>
          <a:picLocks noChangeAspect="1"/>
        </xdr:cNvPicPr>
      </xdr:nvPicPr>
      <xdr:blipFill>
        <a:blip xmlns:r="http://schemas.openxmlformats.org/officeDocument/2006/relationships" r:embed="rId1"/>
        <a:stretch>
          <a:fillRect/>
        </a:stretch>
      </xdr:blipFill>
      <xdr:spPr>
        <a:xfrm>
          <a:off x="0" y="571500"/>
          <a:ext cx="7172324" cy="2143424"/>
        </a:xfrm>
        <a:prstGeom prst="rect">
          <a:avLst/>
        </a:prstGeom>
      </xdr:spPr>
    </xdr:pic>
    <xdr:clientData/>
  </xdr:twoCellAnchor>
  <xdr:twoCellAnchor editAs="oneCell">
    <xdr:from>
      <xdr:col>0</xdr:col>
      <xdr:colOff>0</xdr:colOff>
      <xdr:row>19</xdr:row>
      <xdr:rowOff>123825</xdr:rowOff>
    </xdr:from>
    <xdr:to>
      <xdr:col>9</xdr:col>
      <xdr:colOff>305800</xdr:colOff>
      <xdr:row>36</xdr:row>
      <xdr:rowOff>114751</xdr:rowOff>
    </xdr:to>
    <xdr:pic>
      <xdr:nvPicPr>
        <xdr:cNvPr id="4" name="Imagen 3">
          <a:extLst>
            <a:ext uri="{FF2B5EF4-FFF2-40B4-BE49-F238E27FC236}">
              <a16:creationId xmlns:a16="http://schemas.microsoft.com/office/drawing/2014/main" id="{3D44CEFA-AC1A-500A-87AF-4FB5D25BCF78}"/>
            </a:ext>
          </a:extLst>
        </xdr:cNvPr>
        <xdr:cNvPicPr>
          <a:picLocks noChangeAspect="1"/>
        </xdr:cNvPicPr>
      </xdr:nvPicPr>
      <xdr:blipFill>
        <a:blip xmlns:r="http://schemas.openxmlformats.org/officeDocument/2006/relationships" r:embed="rId2"/>
        <a:stretch>
          <a:fillRect/>
        </a:stretch>
      </xdr:blipFill>
      <xdr:spPr>
        <a:xfrm>
          <a:off x="0" y="3743325"/>
          <a:ext cx="7163800" cy="32294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182064</xdr:colOff>
      <xdr:row>36</xdr:row>
      <xdr:rowOff>10484</xdr:rowOff>
    </xdr:to>
    <xdr:pic>
      <xdr:nvPicPr>
        <xdr:cNvPr id="3" name="Imagen 2">
          <a:extLst>
            <a:ext uri="{FF2B5EF4-FFF2-40B4-BE49-F238E27FC236}">
              <a16:creationId xmlns:a16="http://schemas.microsoft.com/office/drawing/2014/main" id="{29ACFA12-D56A-A345-A68D-06B8D1304F61}"/>
            </a:ext>
          </a:extLst>
        </xdr:cNvPr>
        <xdr:cNvPicPr>
          <a:picLocks noChangeAspect="1"/>
        </xdr:cNvPicPr>
      </xdr:nvPicPr>
      <xdr:blipFill>
        <a:blip xmlns:r="http://schemas.openxmlformats.org/officeDocument/2006/relationships" r:embed="rId1"/>
        <a:stretch>
          <a:fillRect/>
        </a:stretch>
      </xdr:blipFill>
      <xdr:spPr>
        <a:xfrm>
          <a:off x="0" y="0"/>
          <a:ext cx="7802064" cy="6868484"/>
        </a:xfrm>
        <a:prstGeom prst="rect">
          <a:avLst/>
        </a:prstGeom>
      </xdr:spPr>
    </xdr:pic>
    <xdr:clientData/>
  </xdr:twoCellAnchor>
  <xdr:twoCellAnchor editAs="oneCell">
    <xdr:from>
      <xdr:col>0</xdr:col>
      <xdr:colOff>0</xdr:colOff>
      <xdr:row>36</xdr:row>
      <xdr:rowOff>0</xdr:rowOff>
    </xdr:from>
    <xdr:to>
      <xdr:col>10</xdr:col>
      <xdr:colOff>191590</xdr:colOff>
      <xdr:row>50</xdr:row>
      <xdr:rowOff>38478</xdr:rowOff>
    </xdr:to>
    <xdr:pic>
      <xdr:nvPicPr>
        <xdr:cNvPr id="4" name="Imagen 3">
          <a:extLst>
            <a:ext uri="{FF2B5EF4-FFF2-40B4-BE49-F238E27FC236}">
              <a16:creationId xmlns:a16="http://schemas.microsoft.com/office/drawing/2014/main" id="{D11B5017-FBFE-E1DC-CEB8-5735C7C71596}"/>
            </a:ext>
          </a:extLst>
        </xdr:cNvPr>
        <xdr:cNvPicPr>
          <a:picLocks noChangeAspect="1"/>
        </xdr:cNvPicPr>
      </xdr:nvPicPr>
      <xdr:blipFill>
        <a:blip xmlns:r="http://schemas.openxmlformats.org/officeDocument/2006/relationships" r:embed="rId2"/>
        <a:stretch>
          <a:fillRect/>
        </a:stretch>
      </xdr:blipFill>
      <xdr:spPr>
        <a:xfrm>
          <a:off x="0" y="6858000"/>
          <a:ext cx="7811590" cy="27054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E816-05B0-4C48-9E18-68B3CDE55677}">
  <sheetPr>
    <tabColor rgb="FF00B050"/>
    <pageSetUpPr fitToPage="1"/>
  </sheetPr>
  <dimension ref="A1:L57"/>
  <sheetViews>
    <sheetView showGridLines="0" tabSelected="1" topLeftCell="A16" zoomScaleNormal="100" zoomScaleSheetLayoutView="100" workbookViewId="0">
      <selection activeCell="A17" sqref="A17"/>
    </sheetView>
  </sheetViews>
  <sheetFormatPr baseColWidth="10" defaultColWidth="11.42578125" defaultRowHeight="15" x14ac:dyDescent="0.25"/>
  <cols>
    <col min="1" max="1" width="15.42578125" customWidth="1"/>
    <col min="2" max="2" width="12.5703125" customWidth="1"/>
    <col min="3" max="3" width="15.140625" customWidth="1"/>
    <col min="4" max="4" width="13.140625" customWidth="1"/>
    <col min="6" max="6" width="13.7109375" customWidth="1"/>
    <col min="7" max="7" width="17" customWidth="1"/>
    <col min="8" max="8" width="20.28515625" customWidth="1"/>
    <col min="10" max="10" width="13.85546875" customWidth="1"/>
  </cols>
  <sheetData>
    <row r="1" spans="1:10" ht="15.75" thickTop="1" x14ac:dyDescent="0.25">
      <c r="A1" s="21"/>
      <c r="B1" s="113"/>
      <c r="C1" s="114"/>
      <c r="D1" s="114"/>
      <c r="E1" s="114"/>
      <c r="F1" s="114"/>
      <c r="G1" s="114"/>
      <c r="H1" s="115"/>
      <c r="I1" s="1"/>
      <c r="J1" s="1"/>
    </row>
    <row r="2" spans="1:10" x14ac:dyDescent="0.25">
      <c r="A2" s="38"/>
      <c r="B2" s="116" t="s">
        <v>0</v>
      </c>
      <c r="C2" s="117"/>
      <c r="D2" s="117"/>
      <c r="E2" s="117"/>
      <c r="F2" s="117"/>
      <c r="G2" s="117"/>
      <c r="H2" s="118"/>
      <c r="I2" s="1"/>
      <c r="J2" s="1"/>
    </row>
    <row r="3" spans="1:10" ht="15.75" thickBot="1" x14ac:dyDescent="0.3">
      <c r="A3" s="6"/>
      <c r="B3" s="119"/>
      <c r="C3" s="120"/>
      <c r="D3" s="120"/>
      <c r="E3" s="120"/>
      <c r="F3" s="120"/>
      <c r="G3" s="120"/>
      <c r="H3" s="121"/>
      <c r="I3" s="1"/>
      <c r="J3" s="1"/>
    </row>
    <row r="4" spans="1:10" ht="15.75" thickBot="1" x14ac:dyDescent="0.3">
      <c r="A4" s="122" t="s">
        <v>1</v>
      </c>
      <c r="B4" s="123"/>
      <c r="C4" s="123"/>
      <c r="D4" s="123"/>
      <c r="E4" s="123"/>
      <c r="F4" s="123"/>
      <c r="G4" s="123"/>
      <c r="H4" s="124"/>
      <c r="I4" s="1"/>
      <c r="J4" s="1"/>
    </row>
    <row r="5" spans="1:10" x14ac:dyDescent="0.25">
      <c r="A5" s="7" t="s">
        <v>2</v>
      </c>
      <c r="B5" s="125" t="s">
        <v>429</v>
      </c>
      <c r="C5" s="125"/>
      <c r="D5" s="125"/>
      <c r="E5" s="125"/>
      <c r="F5" s="39" t="s">
        <v>3</v>
      </c>
      <c r="G5" s="53" t="s">
        <v>784</v>
      </c>
      <c r="H5" s="8"/>
      <c r="I5" s="1"/>
      <c r="J5" s="1"/>
    </row>
    <row r="6" spans="1:10" x14ac:dyDescent="0.25">
      <c r="A6" s="9"/>
      <c r="B6" s="40"/>
      <c r="C6" s="40"/>
      <c r="D6" s="40"/>
      <c r="E6" s="40"/>
      <c r="F6" s="39" t="s">
        <v>4</v>
      </c>
      <c r="G6" s="41"/>
      <c r="H6" s="8"/>
      <c r="I6" s="1"/>
      <c r="J6" s="1"/>
    </row>
    <row r="7" spans="1:10" x14ac:dyDescent="0.25">
      <c r="A7" s="110" t="s">
        <v>5</v>
      </c>
      <c r="B7" s="111"/>
      <c r="C7" s="112"/>
      <c r="D7" s="40"/>
      <c r="E7" s="40"/>
      <c r="F7" s="40"/>
      <c r="G7" s="40"/>
      <c r="H7" s="8"/>
      <c r="I7" s="1"/>
      <c r="J7" s="54"/>
    </row>
    <row r="8" spans="1:10" ht="15.75" thickBot="1" x14ac:dyDescent="0.3">
      <c r="A8" s="10"/>
      <c r="B8" s="42"/>
      <c r="C8" s="42"/>
      <c r="D8" s="42"/>
      <c r="E8" s="42"/>
      <c r="F8" s="42"/>
      <c r="G8" s="42"/>
      <c r="H8" s="8"/>
      <c r="I8" s="1"/>
      <c r="J8" s="1"/>
    </row>
    <row r="9" spans="1:10" ht="28.5" customHeight="1" thickTop="1" thickBot="1" x14ac:dyDescent="0.3">
      <c r="A9" s="45" t="s">
        <v>6</v>
      </c>
      <c r="B9" s="46" t="s">
        <v>7</v>
      </c>
      <c r="C9" s="47" t="s">
        <v>8</v>
      </c>
      <c r="D9" s="48"/>
      <c r="E9" s="46" t="s">
        <v>9</v>
      </c>
      <c r="F9" s="49" t="s">
        <v>10</v>
      </c>
      <c r="G9" s="126" t="s">
        <v>2073</v>
      </c>
      <c r="H9" s="127"/>
      <c r="I9" s="3"/>
      <c r="J9" s="3"/>
    </row>
    <row r="10" spans="1:10" ht="28.5" customHeight="1" thickTop="1" thickBot="1" x14ac:dyDescent="0.3">
      <c r="A10" s="62" t="s">
        <v>11</v>
      </c>
      <c r="B10" s="22">
        <v>24072001</v>
      </c>
      <c r="C10" s="128" t="s">
        <v>441</v>
      </c>
      <c r="D10" s="129"/>
      <c r="E10" s="23"/>
      <c r="F10" s="24"/>
      <c r="G10" s="130">
        <v>1763173</v>
      </c>
      <c r="H10" s="131"/>
      <c r="I10" s="1"/>
      <c r="J10" s="1"/>
    </row>
    <row r="11" spans="1:10" ht="15.75" thickTop="1" x14ac:dyDescent="0.25">
      <c r="A11" s="7"/>
      <c r="B11" s="40"/>
      <c r="C11" s="40"/>
      <c r="D11" s="40"/>
      <c r="E11" s="40"/>
      <c r="F11" s="40"/>
      <c r="G11" s="40"/>
      <c r="H11" s="8"/>
      <c r="I11" s="1"/>
      <c r="J11" s="1"/>
    </row>
    <row r="12" spans="1:10" x14ac:dyDescent="0.25">
      <c r="A12" s="110" t="s">
        <v>13</v>
      </c>
      <c r="B12" s="111"/>
      <c r="C12" s="112"/>
      <c r="D12" s="40"/>
      <c r="E12" s="40"/>
      <c r="F12" s="40"/>
      <c r="G12" s="40"/>
      <c r="H12" s="8"/>
      <c r="I12" s="1"/>
      <c r="J12" s="1"/>
    </row>
    <row r="13" spans="1:10" ht="15.75" thickBot="1" x14ac:dyDescent="0.3">
      <c r="A13" s="25"/>
      <c r="B13" s="43"/>
      <c r="C13" s="43"/>
      <c r="D13" s="40"/>
      <c r="E13" s="40"/>
      <c r="F13" s="40"/>
      <c r="G13" s="40"/>
      <c r="H13" s="8"/>
      <c r="I13" s="1"/>
      <c r="J13" s="1"/>
    </row>
    <row r="14" spans="1:10" ht="159.75" customHeight="1" thickTop="1" x14ac:dyDescent="0.25">
      <c r="A14" s="132" t="s">
        <v>850</v>
      </c>
      <c r="B14" s="133"/>
      <c r="C14" s="133"/>
      <c r="D14" s="133"/>
      <c r="E14" s="133"/>
      <c r="F14" s="133"/>
      <c r="G14" s="133"/>
      <c r="H14" s="134"/>
      <c r="I14" s="1"/>
      <c r="J14" s="55"/>
    </row>
    <row r="15" spans="1:10" ht="13.5" customHeight="1" x14ac:dyDescent="0.25">
      <c r="A15" s="141" t="s">
        <v>2076</v>
      </c>
      <c r="B15" s="142"/>
      <c r="C15" s="142"/>
      <c r="D15" s="142"/>
      <c r="E15" s="142"/>
      <c r="F15" s="142"/>
      <c r="G15" s="142"/>
      <c r="H15" s="143"/>
      <c r="I15" s="137"/>
      <c r="J15" s="137"/>
    </row>
    <row r="16" spans="1:10" ht="339" customHeight="1" thickBot="1" x14ac:dyDescent="0.3">
      <c r="A16" s="138" t="s">
        <v>2079</v>
      </c>
      <c r="B16" s="139"/>
      <c r="C16" s="139"/>
      <c r="D16" s="139"/>
      <c r="E16" s="139"/>
      <c r="F16" s="139"/>
      <c r="G16" s="139"/>
      <c r="H16" s="140"/>
      <c r="I16" s="137"/>
      <c r="J16" s="137"/>
    </row>
    <row r="17" spans="1:10" ht="16.5" thickTop="1" thickBot="1" x14ac:dyDescent="0.3">
      <c r="A17" s="26" t="s">
        <v>14</v>
      </c>
      <c r="B17" s="27"/>
      <c r="C17" s="27"/>
      <c r="D17" s="27"/>
      <c r="E17" s="27"/>
      <c r="F17" s="28"/>
      <c r="G17" s="28"/>
      <c r="H17" s="29"/>
      <c r="I17" s="1"/>
      <c r="J17" s="1"/>
    </row>
    <row r="18" spans="1:10" ht="16.5" thickTop="1" thickBot="1" x14ac:dyDescent="0.3">
      <c r="A18" s="92">
        <v>1</v>
      </c>
      <c r="B18" s="149" t="s">
        <v>797</v>
      </c>
      <c r="C18" s="149"/>
      <c r="D18" s="149"/>
      <c r="E18" s="149"/>
      <c r="F18" s="40"/>
      <c r="G18" s="40"/>
      <c r="H18" s="8"/>
      <c r="I18" s="1"/>
      <c r="J18" s="1"/>
    </row>
    <row r="19" spans="1:10" ht="15.75" thickTop="1" x14ac:dyDescent="0.25">
      <c r="A19" s="93"/>
      <c r="B19" s="94"/>
      <c r="C19" s="95"/>
      <c r="D19" s="96"/>
      <c r="E19" s="96"/>
      <c r="F19" s="96"/>
      <c r="G19" s="12"/>
      <c r="H19" s="13"/>
      <c r="I19" s="1"/>
      <c r="J19" s="1"/>
    </row>
    <row r="20" spans="1:10" x14ac:dyDescent="0.25">
      <c r="A20" s="97"/>
      <c r="B20" s="65"/>
      <c r="C20" s="98"/>
      <c r="D20" s="99"/>
      <c r="E20" s="99"/>
      <c r="F20" s="99"/>
      <c r="G20" s="100"/>
      <c r="H20" s="8"/>
      <c r="I20" s="1"/>
      <c r="J20" s="1"/>
    </row>
    <row r="21" spans="1:10" ht="15.75" thickBot="1" x14ac:dyDescent="0.3">
      <c r="A21" s="101"/>
      <c r="B21" s="14"/>
      <c r="C21" s="14"/>
      <c r="D21" s="14"/>
      <c r="E21" s="14"/>
      <c r="F21" s="14"/>
      <c r="G21" s="14"/>
      <c r="H21" s="18"/>
      <c r="I21" s="1"/>
      <c r="J21" s="1"/>
    </row>
    <row r="22" spans="1:10" ht="16.5" thickTop="1" thickBot="1" x14ac:dyDescent="0.3">
      <c r="A22" s="30">
        <v>2</v>
      </c>
      <c r="B22" s="27" t="s">
        <v>18</v>
      </c>
      <c r="C22" s="31"/>
      <c r="D22" s="19"/>
      <c r="E22" s="20"/>
      <c r="F22" s="12"/>
      <c r="G22" s="12"/>
      <c r="H22" s="13"/>
      <c r="I22" s="1"/>
      <c r="J22" s="1"/>
    </row>
    <row r="23" spans="1:10" ht="15.75" thickTop="1" x14ac:dyDescent="0.25">
      <c r="A23" s="11"/>
      <c r="B23" s="44"/>
      <c r="C23" s="44"/>
      <c r="D23" s="44"/>
      <c r="E23" s="44"/>
      <c r="F23" s="40"/>
      <c r="G23" s="40"/>
      <c r="H23" s="8"/>
      <c r="I23" s="1"/>
      <c r="J23" s="1"/>
    </row>
    <row r="24" spans="1:10" ht="15.75" thickBot="1" x14ac:dyDescent="0.3">
      <c r="A24" s="67" t="s">
        <v>7</v>
      </c>
      <c r="B24" s="144" t="s">
        <v>15</v>
      </c>
      <c r="C24" s="145"/>
      <c r="D24" s="68"/>
      <c r="E24" s="68"/>
      <c r="F24" s="69"/>
      <c r="G24" s="68" t="s">
        <v>16</v>
      </c>
      <c r="H24" s="70" t="s">
        <v>17</v>
      </c>
      <c r="I24" s="1"/>
      <c r="J24" s="1"/>
    </row>
    <row r="25" spans="1:10" ht="15.75" customHeight="1" thickTop="1" thickBot="1" x14ac:dyDescent="0.3">
      <c r="A25" s="57">
        <v>24072001</v>
      </c>
      <c r="B25" s="173" t="s">
        <v>2067</v>
      </c>
      <c r="C25" s="174"/>
      <c r="D25" s="174"/>
      <c r="E25" s="175"/>
      <c r="F25" s="32"/>
      <c r="G25" s="56">
        <v>376000</v>
      </c>
      <c r="H25" s="71"/>
      <c r="I25" s="52"/>
      <c r="J25" s="1"/>
    </row>
    <row r="26" spans="1:10" ht="15.75" customHeight="1" thickTop="1" thickBot="1" x14ac:dyDescent="0.3">
      <c r="A26" s="172">
        <v>480220</v>
      </c>
      <c r="B26" s="173" t="s">
        <v>2077</v>
      </c>
      <c r="C26" s="174"/>
      <c r="D26" s="174"/>
      <c r="E26" s="175"/>
      <c r="F26" s="32"/>
      <c r="G26" s="56"/>
      <c r="H26" s="71"/>
      <c r="I26" s="52"/>
      <c r="J26" s="1"/>
    </row>
    <row r="27" spans="1:10" ht="15.75" customHeight="1" thickTop="1" thickBot="1" x14ac:dyDescent="0.3">
      <c r="A27" s="80">
        <v>48022001</v>
      </c>
      <c r="B27" s="146" t="s">
        <v>2078</v>
      </c>
      <c r="C27" s="147"/>
      <c r="D27" s="147"/>
      <c r="E27" s="148"/>
      <c r="F27" s="32"/>
      <c r="G27" s="72"/>
      <c r="H27" s="56">
        <v>376000</v>
      </c>
      <c r="I27" s="1"/>
      <c r="J27" s="1"/>
    </row>
    <row r="28" spans="1:10" ht="16.5" thickTop="1" thickBot="1" x14ac:dyDescent="0.3">
      <c r="A28" s="9"/>
      <c r="B28" s="40"/>
      <c r="C28" s="40"/>
      <c r="D28" s="40"/>
      <c r="E28" s="40"/>
      <c r="F28" s="8"/>
      <c r="G28" s="33">
        <f>+G25</f>
        <v>376000</v>
      </c>
      <c r="H28" s="33">
        <f>H27</f>
        <v>376000</v>
      </c>
      <c r="I28" s="4"/>
      <c r="J28" s="4"/>
    </row>
    <row r="29" spans="1:10" ht="15.75" thickTop="1" x14ac:dyDescent="0.25">
      <c r="A29" s="110" t="s">
        <v>20</v>
      </c>
      <c r="B29" s="111"/>
      <c r="C29" s="112"/>
      <c r="D29" s="40"/>
      <c r="E29" s="40"/>
      <c r="F29" s="40"/>
      <c r="G29" s="40"/>
      <c r="H29" s="8"/>
      <c r="I29" s="4"/>
      <c r="J29" s="4"/>
    </row>
    <row r="30" spans="1:10" ht="15.75" thickBot="1" x14ac:dyDescent="0.3">
      <c r="A30" s="7" t="s">
        <v>21</v>
      </c>
      <c r="B30" s="40"/>
      <c r="C30" s="40"/>
      <c r="D30" s="40"/>
      <c r="E30" s="40"/>
      <c r="F30" s="64"/>
      <c r="G30" s="64"/>
      <c r="H30" s="15"/>
      <c r="I30" s="4"/>
      <c r="J30" s="4"/>
    </row>
    <row r="31" spans="1:10" ht="16.5" thickTop="1" thickBot="1" x14ac:dyDescent="0.3">
      <c r="A31" s="19" t="s">
        <v>22</v>
      </c>
      <c r="B31" s="20"/>
      <c r="C31" s="20"/>
      <c r="D31" s="20"/>
      <c r="E31" s="20"/>
      <c r="F31" s="51" t="s">
        <v>23</v>
      </c>
      <c r="G31" s="51" t="s">
        <v>24</v>
      </c>
      <c r="H31" s="63" t="s">
        <v>25</v>
      </c>
      <c r="I31" s="4"/>
      <c r="J31" s="4"/>
    </row>
    <row r="32" spans="1:10" ht="15.75" thickTop="1" x14ac:dyDescent="0.25">
      <c r="A32" s="135" t="s">
        <v>2068</v>
      </c>
      <c r="B32" s="136"/>
      <c r="C32" s="136"/>
      <c r="D32" s="136"/>
      <c r="E32" s="136"/>
      <c r="F32" s="81" t="s">
        <v>26</v>
      </c>
      <c r="G32" s="81"/>
      <c r="H32" s="82" t="s">
        <v>2069</v>
      </c>
      <c r="I32" s="4"/>
      <c r="J32" s="4"/>
    </row>
    <row r="33" spans="1:12" x14ac:dyDescent="0.25">
      <c r="A33" s="83" t="s">
        <v>2070</v>
      </c>
      <c r="B33" s="84"/>
      <c r="C33" s="84"/>
      <c r="D33" s="84"/>
      <c r="E33" s="84"/>
      <c r="F33" s="85" t="s">
        <v>26</v>
      </c>
      <c r="G33" s="85"/>
      <c r="H33" s="16" t="s">
        <v>2069</v>
      </c>
      <c r="I33" s="4"/>
      <c r="J33" s="4"/>
    </row>
    <row r="34" spans="1:12" x14ac:dyDescent="0.25">
      <c r="A34" s="83" t="s">
        <v>787</v>
      </c>
      <c r="B34" s="84"/>
      <c r="C34" s="84"/>
      <c r="D34" s="84"/>
      <c r="E34" s="84"/>
      <c r="F34" s="85" t="s">
        <v>781</v>
      </c>
      <c r="G34" s="85"/>
      <c r="H34" s="16" t="s">
        <v>794</v>
      </c>
      <c r="I34" s="4"/>
      <c r="J34" s="4"/>
    </row>
    <row r="35" spans="1:12" x14ac:dyDescent="0.25">
      <c r="A35" s="83" t="s">
        <v>786</v>
      </c>
      <c r="B35" s="86"/>
      <c r="C35" s="84"/>
      <c r="D35" s="84"/>
      <c r="E35" s="84"/>
      <c r="F35" s="85" t="s">
        <v>781</v>
      </c>
      <c r="G35" s="85"/>
      <c r="H35" s="16" t="s">
        <v>793</v>
      </c>
      <c r="I35" s="4"/>
      <c r="J35" s="4"/>
    </row>
    <row r="36" spans="1:12" s="66" customFormat="1" x14ac:dyDescent="0.25">
      <c r="A36" s="83" t="s">
        <v>788</v>
      </c>
      <c r="B36" s="84"/>
      <c r="C36" s="84"/>
      <c r="D36" s="84"/>
      <c r="E36" s="84"/>
      <c r="F36" s="85" t="s">
        <v>781</v>
      </c>
      <c r="G36" s="85"/>
      <c r="H36" s="16" t="s">
        <v>792</v>
      </c>
      <c r="I36" s="4"/>
      <c r="J36" s="4"/>
    </row>
    <row r="37" spans="1:12" s="66" customFormat="1" x14ac:dyDescent="0.25">
      <c r="A37" s="83" t="s">
        <v>789</v>
      </c>
      <c r="B37" s="84"/>
      <c r="C37" s="84"/>
      <c r="D37" s="84"/>
      <c r="E37" s="84"/>
      <c r="F37" s="85" t="s">
        <v>781</v>
      </c>
      <c r="G37" s="85"/>
      <c r="H37" s="16" t="s">
        <v>792</v>
      </c>
      <c r="I37" s="4"/>
      <c r="J37" s="4"/>
    </row>
    <row r="38" spans="1:12" s="66" customFormat="1" x14ac:dyDescent="0.25">
      <c r="A38" s="83" t="s">
        <v>790</v>
      </c>
      <c r="B38" s="84"/>
      <c r="C38" s="84"/>
      <c r="D38" s="84"/>
      <c r="E38" s="84"/>
      <c r="F38" s="85" t="s">
        <v>781</v>
      </c>
      <c r="G38" s="85"/>
      <c r="H38" s="16" t="s">
        <v>792</v>
      </c>
      <c r="I38" s="4"/>
      <c r="J38" s="4"/>
    </row>
    <row r="39" spans="1:12" s="66" customFormat="1" x14ac:dyDescent="0.25">
      <c r="A39" s="83" t="s">
        <v>2071</v>
      </c>
      <c r="B39" s="84"/>
      <c r="C39" s="84"/>
      <c r="D39" s="84"/>
      <c r="E39" s="84"/>
      <c r="F39" s="85" t="s">
        <v>781</v>
      </c>
      <c r="G39" s="85"/>
      <c r="H39" s="16" t="s">
        <v>792</v>
      </c>
      <c r="I39" s="4"/>
      <c r="J39" s="4"/>
    </row>
    <row r="40" spans="1:12" s="66" customFormat="1" x14ac:dyDescent="0.25">
      <c r="A40" s="83" t="s">
        <v>791</v>
      </c>
      <c r="B40" s="84"/>
      <c r="C40" s="84"/>
      <c r="D40" s="84"/>
      <c r="E40" s="84"/>
      <c r="F40" s="85" t="s">
        <v>781</v>
      </c>
      <c r="G40" s="85"/>
      <c r="H40" s="16" t="s">
        <v>792</v>
      </c>
      <c r="I40" s="4"/>
      <c r="J40" s="4"/>
    </row>
    <row r="41" spans="1:12" s="66" customFormat="1" x14ac:dyDescent="0.25">
      <c r="A41" s="83" t="s">
        <v>795</v>
      </c>
      <c r="B41" s="84"/>
      <c r="C41" s="84"/>
      <c r="D41" s="84"/>
      <c r="E41" s="84"/>
      <c r="F41" s="85" t="s">
        <v>781</v>
      </c>
      <c r="G41" s="85"/>
      <c r="H41" s="16" t="s">
        <v>27</v>
      </c>
      <c r="I41" s="4"/>
      <c r="J41" s="4"/>
    </row>
    <row r="42" spans="1:12" ht="15.75" thickBot="1" x14ac:dyDescent="0.3">
      <c r="A42" s="87" t="s">
        <v>2072</v>
      </c>
      <c r="B42" s="88"/>
      <c r="C42" s="89"/>
      <c r="D42" s="89"/>
      <c r="E42" s="89"/>
      <c r="F42" s="90" t="s">
        <v>781</v>
      </c>
      <c r="G42" s="90">
        <v>1</v>
      </c>
      <c r="H42" s="91" t="s">
        <v>2069</v>
      </c>
      <c r="I42" s="4"/>
      <c r="J42" s="4"/>
    </row>
    <row r="43" spans="1:12" ht="15.75" thickTop="1" x14ac:dyDescent="0.25">
      <c r="A43" s="9"/>
      <c r="B43" s="40"/>
      <c r="C43" s="40"/>
      <c r="D43" s="40"/>
      <c r="E43" s="40"/>
      <c r="F43" s="50"/>
      <c r="G43" s="50"/>
      <c r="H43" s="16"/>
      <c r="I43" s="4"/>
      <c r="J43" s="4"/>
    </row>
    <row r="44" spans="1:12" x14ac:dyDescent="0.25">
      <c r="A44" s="110" t="s">
        <v>28</v>
      </c>
      <c r="B44" s="111"/>
      <c r="C44" s="112"/>
      <c r="D44" s="40"/>
      <c r="E44" s="40"/>
      <c r="F44" s="40"/>
      <c r="G44" s="40"/>
      <c r="H44" s="16"/>
      <c r="I44" s="4"/>
      <c r="J44" s="4"/>
    </row>
    <row r="45" spans="1:12" ht="28.5" customHeight="1" thickBot="1" x14ac:dyDescent="0.3">
      <c r="A45" s="153" t="s">
        <v>29</v>
      </c>
      <c r="B45" s="154"/>
      <c r="C45" s="154"/>
      <c r="D45" s="154"/>
      <c r="E45" s="154"/>
      <c r="F45" s="154"/>
      <c r="G45" s="154"/>
      <c r="H45" s="34"/>
      <c r="I45" s="1"/>
      <c r="J45" s="1"/>
    </row>
    <row r="46" spans="1:12" ht="15.75" customHeight="1" thickTop="1" x14ac:dyDescent="0.25">
      <c r="A46" s="155" t="s">
        <v>796</v>
      </c>
      <c r="B46" s="156"/>
      <c r="C46" s="156"/>
      <c r="D46" s="156"/>
      <c r="E46" s="156"/>
      <c r="F46" s="156"/>
      <c r="G46" s="156"/>
      <c r="H46" s="157"/>
      <c r="I46" s="1"/>
      <c r="J46" s="5"/>
    </row>
    <row r="47" spans="1:12" x14ac:dyDescent="0.25">
      <c r="A47" s="158"/>
      <c r="B47" s="159"/>
      <c r="C47" s="159"/>
      <c r="D47" s="159"/>
      <c r="E47" s="159"/>
      <c r="F47" s="159"/>
      <c r="G47" s="159"/>
      <c r="H47" s="160"/>
      <c r="I47" s="1"/>
      <c r="J47" s="5"/>
      <c r="K47" s="59"/>
      <c r="L47" s="60"/>
    </row>
    <row r="48" spans="1:12" x14ac:dyDescent="0.25">
      <c r="A48" s="35" t="s">
        <v>30</v>
      </c>
      <c r="B48" s="36"/>
      <c r="C48" s="37"/>
      <c r="D48" s="40"/>
      <c r="E48" s="40"/>
      <c r="F48" s="40"/>
      <c r="G48" s="40"/>
      <c r="H48" s="8"/>
      <c r="I48" s="1"/>
      <c r="J48" s="5"/>
      <c r="K48" s="61"/>
      <c r="L48" s="61"/>
    </row>
    <row r="49" spans="1:10" ht="15.75" thickBot="1" x14ac:dyDescent="0.3">
      <c r="A49" s="161" t="s">
        <v>783</v>
      </c>
      <c r="B49" s="162"/>
      <c r="C49" s="162"/>
      <c r="D49" s="162"/>
      <c r="E49" s="162"/>
      <c r="F49" s="162"/>
      <c r="G49" s="162"/>
      <c r="H49" s="163"/>
      <c r="I49" s="2"/>
      <c r="J49" s="2"/>
    </row>
    <row r="50" spans="1:10" ht="16.5" thickTop="1" thickBot="1" x14ac:dyDescent="0.3">
      <c r="A50" s="164"/>
      <c r="B50" s="165"/>
      <c r="C50" s="165"/>
      <c r="D50" s="165"/>
      <c r="E50" s="165"/>
      <c r="F50" s="165"/>
      <c r="G50" s="165"/>
      <c r="H50" s="166"/>
      <c r="I50" s="2"/>
      <c r="J50" s="2"/>
    </row>
    <row r="51" spans="1:10" ht="16.5" thickTop="1" thickBot="1" x14ac:dyDescent="0.3">
      <c r="A51" s="150"/>
      <c r="B51" s="151"/>
      <c r="C51" s="151"/>
      <c r="D51" s="151"/>
      <c r="E51" s="151"/>
      <c r="F51" s="151"/>
      <c r="G51" s="151"/>
      <c r="H51" s="152"/>
      <c r="I51" s="1"/>
      <c r="J51" s="1"/>
    </row>
    <row r="52" spans="1:10" ht="15.75" thickTop="1" x14ac:dyDescent="0.25">
      <c r="A52" s="102"/>
      <c r="B52" s="103"/>
      <c r="C52" s="103"/>
      <c r="D52" s="103"/>
      <c r="E52" s="103"/>
      <c r="F52" s="103"/>
      <c r="G52" s="103"/>
      <c r="H52" s="104"/>
      <c r="I52" s="1"/>
      <c r="J52" s="1"/>
    </row>
    <row r="53" spans="1:10" x14ac:dyDescent="0.25">
      <c r="A53" s="7"/>
      <c r="B53" s="105"/>
      <c r="C53" s="105"/>
      <c r="D53" s="105"/>
      <c r="E53" s="105"/>
      <c r="F53" s="105"/>
      <c r="G53" s="105"/>
      <c r="H53" s="15"/>
      <c r="I53" s="1"/>
      <c r="J53" s="1"/>
    </row>
    <row r="54" spans="1:10" x14ac:dyDescent="0.25">
      <c r="A54" s="58" t="s">
        <v>31</v>
      </c>
      <c r="B54" s="105"/>
      <c r="C54" s="106" t="s">
        <v>32</v>
      </c>
      <c r="D54" s="106"/>
      <c r="E54" s="167" t="s">
        <v>782</v>
      </c>
      <c r="F54" s="167"/>
      <c r="G54" s="167" t="s">
        <v>33</v>
      </c>
      <c r="H54" s="169"/>
      <c r="J54" s="1"/>
    </row>
    <row r="55" spans="1:10" ht="15.75" thickBot="1" x14ac:dyDescent="0.3">
      <c r="A55" s="107" t="s">
        <v>34</v>
      </c>
      <c r="B55" s="108"/>
      <c r="C55" s="109" t="s">
        <v>35</v>
      </c>
      <c r="D55" s="14"/>
      <c r="E55" s="168" t="s">
        <v>2074</v>
      </c>
      <c r="F55" s="168"/>
      <c r="G55" s="168" t="s">
        <v>2075</v>
      </c>
      <c r="H55" s="170"/>
      <c r="J55" s="1"/>
    </row>
    <row r="56" spans="1:10" ht="3" customHeight="1" thickTop="1" thickBot="1" x14ac:dyDescent="0.3">
      <c r="A56" s="17"/>
      <c r="B56" s="14"/>
      <c r="C56" s="14"/>
      <c r="D56" s="14"/>
      <c r="E56" s="14"/>
      <c r="F56" s="14"/>
      <c r="G56" s="14"/>
      <c r="H56" s="18"/>
      <c r="I56" s="1"/>
      <c r="J56" s="1"/>
    </row>
    <row r="57" spans="1:10" ht="15.75" thickTop="1" x14ac:dyDescent="0.25">
      <c r="A57" s="1"/>
      <c r="B57" s="1"/>
      <c r="C57" s="1"/>
      <c r="D57" s="1"/>
      <c r="E57" s="1"/>
      <c r="F57" s="1"/>
      <c r="G57" s="1"/>
      <c r="H57" s="1"/>
      <c r="I57" s="1"/>
      <c r="J57" s="1"/>
    </row>
  </sheetData>
  <mergeCells count="33">
    <mergeCell ref="E54:F54"/>
    <mergeCell ref="E55:F55"/>
    <mergeCell ref="G54:H54"/>
    <mergeCell ref="G55:H55"/>
    <mergeCell ref="B26:E26"/>
    <mergeCell ref="A51:H51"/>
    <mergeCell ref="A44:C44"/>
    <mergeCell ref="A45:G45"/>
    <mergeCell ref="A46:H46"/>
    <mergeCell ref="A47:H47"/>
    <mergeCell ref="A49:H49"/>
    <mergeCell ref="A50:H50"/>
    <mergeCell ref="A32:E32"/>
    <mergeCell ref="I15:I16"/>
    <mergeCell ref="J15:J16"/>
    <mergeCell ref="A16:H16"/>
    <mergeCell ref="A15:H15"/>
    <mergeCell ref="B24:C24"/>
    <mergeCell ref="B25:E25"/>
    <mergeCell ref="B27:E27"/>
    <mergeCell ref="A29:C29"/>
    <mergeCell ref="B18:E18"/>
    <mergeCell ref="G9:H9"/>
    <mergeCell ref="C10:D10"/>
    <mergeCell ref="G10:H10"/>
    <mergeCell ref="A12:C12"/>
    <mergeCell ref="A14:H14"/>
    <mergeCell ref="A7:C7"/>
    <mergeCell ref="B1:H1"/>
    <mergeCell ref="B2:H2"/>
    <mergeCell ref="B3:H3"/>
    <mergeCell ref="A4:H4"/>
    <mergeCell ref="B5:E5"/>
  </mergeCells>
  <printOptions horizontalCentered="1" verticalCentered="1"/>
  <pageMargins left="1.0236220472440944" right="0.23622047244094491" top="0.55118110236220474" bottom="0.47244094488188981" header="0.31496062992125984" footer="0.31496062992125984"/>
  <pageSetup paperSize="14" scale="64"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D5B51-3FD5-42FA-9713-80A1771F7B0D}">
  <sheetPr>
    <outlinePr summaryBelow="0"/>
    <pageSetUpPr autoPageBreaks="0"/>
  </sheetPr>
  <dimension ref="A1:G1089"/>
  <sheetViews>
    <sheetView topLeftCell="A490" workbookViewId="0">
      <selection activeCell="B519" sqref="B519"/>
    </sheetView>
  </sheetViews>
  <sheetFormatPr baseColWidth="10" defaultColWidth="30.7109375" defaultRowHeight="12.75" customHeight="1" x14ac:dyDescent="0.25"/>
  <cols>
    <col min="1" max="1" width="30.7109375" style="74" customWidth="1"/>
    <col min="2" max="2" width="50.28515625" style="74" customWidth="1"/>
    <col min="3" max="16384" width="30.7109375" style="74"/>
  </cols>
  <sheetData>
    <row r="1" spans="1:6" ht="12.75" customHeight="1" x14ac:dyDescent="0.25">
      <c r="A1" s="74" t="s">
        <v>849</v>
      </c>
      <c r="B1" s="74" t="s">
        <v>848</v>
      </c>
      <c r="C1" s="74" t="s">
        <v>2066</v>
      </c>
      <c r="D1" s="74" t="s">
        <v>2065</v>
      </c>
    </row>
    <row r="2" spans="1:6" ht="12.75" customHeight="1" x14ac:dyDescent="0.25">
      <c r="A2" s="74" t="s">
        <v>7</v>
      </c>
      <c r="B2" s="74" t="s">
        <v>2064</v>
      </c>
      <c r="C2" s="74" t="s">
        <v>844</v>
      </c>
      <c r="D2" s="74" t="s">
        <v>2063</v>
      </c>
      <c r="E2" s="74" t="s">
        <v>2062</v>
      </c>
      <c r="F2" s="74" t="s">
        <v>2061</v>
      </c>
    </row>
    <row r="3" spans="1:6" ht="12.75" customHeight="1" x14ac:dyDescent="0.25">
      <c r="A3" s="74" t="s">
        <v>2060</v>
      </c>
      <c r="B3" s="74" t="s">
        <v>36</v>
      </c>
      <c r="C3" s="75">
        <v>170970493482.02307</v>
      </c>
      <c r="D3" s="75">
        <v>15052482900.287981</v>
      </c>
      <c r="E3" s="75">
        <v>15604932197.045778</v>
      </c>
      <c r="F3" s="75">
        <v>170418044185.26526</v>
      </c>
    </row>
    <row r="4" spans="1:6" ht="12.75" customHeight="1" x14ac:dyDescent="0.25">
      <c r="A4" s="74" t="s">
        <v>2059</v>
      </c>
      <c r="B4" s="74" t="s">
        <v>37</v>
      </c>
      <c r="C4" s="75">
        <v>35361184941.845047</v>
      </c>
      <c r="D4" s="75">
        <v>5589132798.7521591</v>
      </c>
      <c r="E4" s="75">
        <v>6541721229.3599997</v>
      </c>
      <c r="F4" s="75">
        <v>34408596511.237213</v>
      </c>
    </row>
    <row r="5" spans="1:6" ht="12.75" customHeight="1" x14ac:dyDescent="0.25">
      <c r="A5" s="74" t="s">
        <v>2058</v>
      </c>
      <c r="B5" s="74" t="s">
        <v>38</v>
      </c>
      <c r="C5" s="75">
        <v>6.2E-4</v>
      </c>
      <c r="D5" s="75">
        <v>0</v>
      </c>
      <c r="E5" s="75">
        <v>0</v>
      </c>
      <c r="F5" s="75">
        <v>6.2E-4</v>
      </c>
    </row>
    <row r="6" spans="1:6" ht="12.75" customHeight="1" x14ac:dyDescent="0.25">
      <c r="A6" s="74" t="s">
        <v>2057</v>
      </c>
      <c r="B6" s="74" t="s">
        <v>39</v>
      </c>
      <c r="C6" s="75">
        <v>6.2E-4</v>
      </c>
      <c r="D6" s="75">
        <v>0</v>
      </c>
      <c r="E6" s="75">
        <v>0</v>
      </c>
      <c r="F6" s="75">
        <v>6.2E-4</v>
      </c>
    </row>
    <row r="7" spans="1:6" ht="12.75" customHeight="1" x14ac:dyDescent="0.25">
      <c r="A7" s="74" t="s">
        <v>2056</v>
      </c>
      <c r="B7" s="74" t="s">
        <v>39</v>
      </c>
      <c r="C7" s="75">
        <v>6.2E-4</v>
      </c>
      <c r="D7" s="75">
        <v>0</v>
      </c>
      <c r="E7" s="75">
        <v>0</v>
      </c>
      <c r="F7" s="75">
        <v>6.2E-4</v>
      </c>
    </row>
    <row r="8" spans="1:6" ht="12.75" customHeight="1" x14ac:dyDescent="0.25">
      <c r="A8" s="74" t="s">
        <v>2055</v>
      </c>
      <c r="B8" s="74" t="s">
        <v>40</v>
      </c>
      <c r="C8" s="75">
        <v>35011184941.844429</v>
      </c>
      <c r="D8" s="75">
        <v>5589132798.7521591</v>
      </c>
      <c r="E8" s="75">
        <v>6541721229.3599997</v>
      </c>
      <c r="F8" s="75">
        <v>34058596511.236591</v>
      </c>
    </row>
    <row r="9" spans="1:6" ht="12.75" customHeight="1" x14ac:dyDescent="0.25">
      <c r="A9" s="74" t="s">
        <v>2054</v>
      </c>
      <c r="B9" s="74" t="s">
        <v>41</v>
      </c>
      <c r="C9" s="75">
        <v>20676609240.980129</v>
      </c>
      <c r="D9" s="75">
        <v>3010174046.3720899</v>
      </c>
      <c r="E9" s="75">
        <v>4276098749.1300001</v>
      </c>
      <c r="F9" s="75">
        <v>19410684538.222218</v>
      </c>
    </row>
    <row r="10" spans="1:6" ht="12.75" customHeight="1" x14ac:dyDescent="0.25">
      <c r="A10" s="74" t="s">
        <v>2053</v>
      </c>
      <c r="B10" s="74" t="s">
        <v>42</v>
      </c>
      <c r="C10" s="75">
        <v>4033051185.3814001</v>
      </c>
      <c r="D10" s="75">
        <v>346723904</v>
      </c>
      <c r="E10" s="75">
        <v>5412900</v>
      </c>
      <c r="F10" s="75">
        <v>4374362189.3814001</v>
      </c>
    </row>
    <row r="11" spans="1:6" ht="12.75" customHeight="1" x14ac:dyDescent="0.25">
      <c r="A11" s="74" t="s">
        <v>2052</v>
      </c>
      <c r="B11" s="74" t="s">
        <v>2051</v>
      </c>
      <c r="C11" s="75">
        <v>987889714.41999996</v>
      </c>
      <c r="D11" s="75">
        <v>693805</v>
      </c>
      <c r="E11" s="75">
        <v>5197500</v>
      </c>
      <c r="F11" s="75">
        <v>983386019.41999996</v>
      </c>
    </row>
    <row r="12" spans="1:6" ht="12.75" customHeight="1" x14ac:dyDescent="0.25">
      <c r="A12" s="74" t="s">
        <v>2050</v>
      </c>
      <c r="B12" s="74" t="s">
        <v>43</v>
      </c>
      <c r="C12" s="75">
        <v>9437225.3599999994</v>
      </c>
      <c r="D12" s="75">
        <v>3507</v>
      </c>
      <c r="E12" s="75">
        <v>0</v>
      </c>
      <c r="F12" s="75">
        <v>9440732.3599999994</v>
      </c>
    </row>
    <row r="13" spans="1:6" ht="12.75" customHeight="1" x14ac:dyDescent="0.25">
      <c r="A13" s="74" t="s">
        <v>2049</v>
      </c>
      <c r="B13" s="74" t="s">
        <v>44</v>
      </c>
      <c r="C13" s="75">
        <v>42492125</v>
      </c>
      <c r="D13" s="75">
        <v>3188032</v>
      </c>
      <c r="E13" s="75">
        <v>0</v>
      </c>
      <c r="F13" s="75">
        <v>45680157</v>
      </c>
    </row>
    <row r="14" spans="1:6" ht="12.75" customHeight="1" x14ac:dyDescent="0.25">
      <c r="A14" s="74" t="s">
        <v>2048</v>
      </c>
      <c r="B14" s="74" t="s">
        <v>45</v>
      </c>
      <c r="C14" s="75">
        <v>2993232120.6014004</v>
      </c>
      <c r="D14" s="75">
        <v>342838560</v>
      </c>
      <c r="E14" s="75">
        <v>215400</v>
      </c>
      <c r="F14" s="75">
        <v>3335855280.6014004</v>
      </c>
    </row>
    <row r="15" spans="1:6" ht="12.75" customHeight="1" x14ac:dyDescent="0.25">
      <c r="A15" s="74" t="s">
        <v>2047</v>
      </c>
      <c r="B15" s="74" t="s">
        <v>46</v>
      </c>
      <c r="C15" s="75">
        <v>0</v>
      </c>
      <c r="D15" s="75">
        <v>0</v>
      </c>
      <c r="E15" s="75">
        <v>0</v>
      </c>
      <c r="F15" s="75">
        <v>0</v>
      </c>
    </row>
    <row r="16" spans="1:6" ht="12.75" customHeight="1" x14ac:dyDescent="0.25">
      <c r="A16" s="74" t="s">
        <v>2046</v>
      </c>
      <c r="B16" s="74" t="s">
        <v>47</v>
      </c>
      <c r="C16" s="75">
        <v>0</v>
      </c>
      <c r="D16" s="75">
        <v>0</v>
      </c>
      <c r="E16" s="75">
        <v>0</v>
      </c>
      <c r="F16" s="75">
        <v>0</v>
      </c>
    </row>
    <row r="17" spans="1:6" ht="12.75" customHeight="1" x14ac:dyDescent="0.25">
      <c r="A17" s="74" t="s">
        <v>2045</v>
      </c>
      <c r="B17" s="74" t="s">
        <v>48</v>
      </c>
      <c r="C17" s="75">
        <v>694374000</v>
      </c>
      <c r="D17" s="75">
        <v>2551214</v>
      </c>
      <c r="E17" s="75">
        <v>0</v>
      </c>
      <c r="F17" s="75">
        <v>696925214</v>
      </c>
    </row>
    <row r="18" spans="1:6" ht="12.75" customHeight="1" x14ac:dyDescent="0.25">
      <c r="A18" s="74" t="s">
        <v>2044</v>
      </c>
      <c r="B18" s="74" t="s">
        <v>49</v>
      </c>
      <c r="C18" s="75">
        <v>694374000</v>
      </c>
      <c r="D18" s="75">
        <v>2551214</v>
      </c>
      <c r="E18" s="75">
        <v>0</v>
      </c>
      <c r="F18" s="75">
        <v>696925214</v>
      </c>
    </row>
    <row r="19" spans="1:6" ht="12.75" customHeight="1" x14ac:dyDescent="0.25">
      <c r="A19" s="74" t="s">
        <v>2043</v>
      </c>
      <c r="B19" s="74" t="s">
        <v>2042</v>
      </c>
      <c r="C19" s="75">
        <v>0</v>
      </c>
      <c r="D19" s="75">
        <v>0</v>
      </c>
      <c r="E19" s="75">
        <v>0</v>
      </c>
      <c r="F19" s="75">
        <v>0</v>
      </c>
    </row>
    <row r="20" spans="1:6" ht="12.75" customHeight="1" x14ac:dyDescent="0.25">
      <c r="A20" s="74" t="s">
        <v>2041</v>
      </c>
      <c r="B20" s="74" t="s">
        <v>2040</v>
      </c>
      <c r="C20" s="75">
        <v>0</v>
      </c>
      <c r="D20" s="75">
        <v>0</v>
      </c>
      <c r="E20" s="75">
        <v>0</v>
      </c>
      <c r="F20" s="75">
        <v>0</v>
      </c>
    </row>
    <row r="21" spans="1:6" ht="12.75" customHeight="1" x14ac:dyDescent="0.25">
      <c r="A21" s="74" t="s">
        <v>2039</v>
      </c>
      <c r="B21" s="74" t="s">
        <v>50</v>
      </c>
      <c r="C21" s="75">
        <v>2993607523.1495399</v>
      </c>
      <c r="D21" s="75">
        <v>110476703.89</v>
      </c>
      <c r="E21" s="75">
        <v>568626576.5</v>
      </c>
      <c r="F21" s="75">
        <v>2535457650.5395403</v>
      </c>
    </row>
    <row r="22" spans="1:6" ht="12.75" customHeight="1" x14ac:dyDescent="0.25">
      <c r="A22" s="74" t="s">
        <v>812</v>
      </c>
      <c r="B22" s="74" t="s">
        <v>51</v>
      </c>
      <c r="C22" s="75">
        <v>768050641.43953991</v>
      </c>
      <c r="D22" s="75">
        <v>55164947.280000001</v>
      </c>
      <c r="E22" s="75">
        <v>568467433.5</v>
      </c>
      <c r="F22" s="75">
        <v>254748155.21954</v>
      </c>
    </row>
    <row r="23" spans="1:6" ht="12.75" customHeight="1" x14ac:dyDescent="0.25">
      <c r="A23" s="74" t="s">
        <v>2038</v>
      </c>
      <c r="B23" s="74" t="s">
        <v>52</v>
      </c>
      <c r="C23" s="75">
        <v>187786.61</v>
      </c>
      <c r="D23" s="75">
        <v>15.96</v>
      </c>
      <c r="E23" s="75">
        <v>0</v>
      </c>
      <c r="F23" s="75">
        <v>187802.57</v>
      </c>
    </row>
    <row r="24" spans="1:6" ht="12.75" customHeight="1" x14ac:dyDescent="0.25">
      <c r="A24" s="74" t="s">
        <v>2037</v>
      </c>
      <c r="B24" s="74" t="s">
        <v>53</v>
      </c>
      <c r="C24" s="75">
        <v>114477259.26000001</v>
      </c>
      <c r="D24" s="75">
        <v>6905858.8399999999</v>
      </c>
      <c r="E24" s="75">
        <v>0</v>
      </c>
      <c r="F24" s="75">
        <v>121383118.09999999</v>
      </c>
    </row>
    <row r="25" spans="1:6" ht="12.75" customHeight="1" x14ac:dyDescent="0.25">
      <c r="A25" s="74" t="s">
        <v>2036</v>
      </c>
      <c r="B25" s="74" t="s">
        <v>54</v>
      </c>
      <c r="C25" s="75">
        <v>744371548.30999994</v>
      </c>
      <c r="D25" s="75">
        <v>315613.53000000003</v>
      </c>
      <c r="E25" s="75">
        <v>0</v>
      </c>
      <c r="F25" s="75">
        <v>744687161.84000003</v>
      </c>
    </row>
    <row r="26" spans="1:6" ht="12.75" customHeight="1" x14ac:dyDescent="0.25">
      <c r="A26" s="74" t="s">
        <v>2035</v>
      </c>
      <c r="B26" s="74" t="s">
        <v>55</v>
      </c>
      <c r="C26" s="75">
        <v>335940.18</v>
      </c>
      <c r="D26" s="75">
        <v>28.55</v>
      </c>
      <c r="E26" s="75">
        <v>0</v>
      </c>
      <c r="F26" s="75">
        <v>335968.73</v>
      </c>
    </row>
    <row r="27" spans="1:6" ht="12.75" customHeight="1" x14ac:dyDescent="0.25">
      <c r="A27" s="74" t="s">
        <v>2034</v>
      </c>
      <c r="B27" s="74" t="s">
        <v>56</v>
      </c>
      <c r="C27" s="75">
        <v>38157496.82</v>
      </c>
      <c r="D27" s="75">
        <v>8280.8799999999992</v>
      </c>
      <c r="E27" s="75">
        <v>0</v>
      </c>
      <c r="F27" s="75">
        <v>38165777.700000003</v>
      </c>
    </row>
    <row r="28" spans="1:6" ht="12.75" customHeight="1" x14ac:dyDescent="0.25">
      <c r="A28" s="74" t="s">
        <v>807</v>
      </c>
      <c r="B28" s="74" t="s">
        <v>57</v>
      </c>
      <c r="C28" s="75">
        <v>1325498896</v>
      </c>
      <c r="D28" s="75">
        <v>48080887</v>
      </c>
      <c r="E28" s="75">
        <v>159143</v>
      </c>
      <c r="F28" s="75">
        <v>1373420640</v>
      </c>
    </row>
    <row r="29" spans="1:6" ht="12.75" customHeight="1" x14ac:dyDescent="0.25">
      <c r="A29" s="74" t="s">
        <v>2033</v>
      </c>
      <c r="B29" s="74" t="s">
        <v>58</v>
      </c>
      <c r="C29" s="75">
        <v>2527954.5299999998</v>
      </c>
      <c r="D29" s="75">
        <v>1071.8499999999999</v>
      </c>
      <c r="E29" s="75">
        <v>0</v>
      </c>
      <c r="F29" s="75">
        <v>2529026.38</v>
      </c>
    </row>
    <row r="30" spans="1:6" ht="12.75" customHeight="1" x14ac:dyDescent="0.25">
      <c r="A30" s="74" t="s">
        <v>2032</v>
      </c>
      <c r="B30" s="74" t="s">
        <v>59</v>
      </c>
      <c r="C30" s="75">
        <v>11190840966.889189</v>
      </c>
      <c r="D30" s="75">
        <v>2284734962.1620903</v>
      </c>
      <c r="E30" s="75">
        <v>3464872515.3499999</v>
      </c>
      <c r="F30" s="75">
        <v>10010703413.701281</v>
      </c>
    </row>
    <row r="31" spans="1:6" ht="12.75" customHeight="1" x14ac:dyDescent="0.25">
      <c r="A31" s="74" t="s">
        <v>2031</v>
      </c>
      <c r="B31" s="74" t="s">
        <v>60</v>
      </c>
      <c r="C31" s="75">
        <v>1369.86</v>
      </c>
      <c r="D31" s="75">
        <v>0</v>
      </c>
      <c r="E31" s="75">
        <v>0</v>
      </c>
      <c r="F31" s="75">
        <v>1369.86</v>
      </c>
    </row>
    <row r="32" spans="1:6" ht="12.75" customHeight="1" x14ac:dyDescent="0.25">
      <c r="A32" s="74" t="s">
        <v>2030</v>
      </c>
      <c r="B32" s="74" t="s">
        <v>2029</v>
      </c>
      <c r="C32" s="75">
        <v>2337476632.1199999</v>
      </c>
      <c r="D32" s="75">
        <v>237901059.31</v>
      </c>
      <c r="E32" s="75">
        <v>600000000</v>
      </c>
      <c r="F32" s="75">
        <v>1975377691.4300001</v>
      </c>
    </row>
    <row r="33" spans="1:6" ht="12.75" customHeight="1" x14ac:dyDescent="0.25">
      <c r="A33" s="74" t="s">
        <v>2028</v>
      </c>
      <c r="B33" s="74" t="s">
        <v>61</v>
      </c>
      <c r="C33" s="75">
        <v>86707978.430000007</v>
      </c>
      <c r="D33" s="75">
        <v>3078513.44</v>
      </c>
      <c r="E33" s="75">
        <v>0</v>
      </c>
      <c r="F33" s="75">
        <v>89786491.870000005</v>
      </c>
    </row>
    <row r="34" spans="1:6" ht="12.75" customHeight="1" x14ac:dyDescent="0.25">
      <c r="A34" s="74" t="s">
        <v>2027</v>
      </c>
      <c r="B34" s="74" t="s">
        <v>2026</v>
      </c>
      <c r="C34" s="75">
        <v>253504921.50999999</v>
      </c>
      <c r="D34" s="75">
        <v>43064.49</v>
      </c>
      <c r="E34" s="75">
        <v>0</v>
      </c>
      <c r="F34" s="75">
        <v>253547986</v>
      </c>
    </row>
    <row r="35" spans="1:6" ht="12.75" customHeight="1" x14ac:dyDescent="0.25">
      <c r="A35" s="74" t="s">
        <v>818</v>
      </c>
      <c r="B35" s="74" t="s">
        <v>62</v>
      </c>
      <c r="C35" s="75">
        <v>94707520.189999998</v>
      </c>
      <c r="D35" s="75">
        <v>2953557.44</v>
      </c>
      <c r="E35" s="75">
        <v>5658000</v>
      </c>
      <c r="F35" s="75">
        <v>92003077.629999995</v>
      </c>
    </row>
    <row r="36" spans="1:6" ht="12.75" customHeight="1" x14ac:dyDescent="0.25">
      <c r="A36" s="74" t="s">
        <v>2025</v>
      </c>
      <c r="B36" s="74" t="s">
        <v>63</v>
      </c>
      <c r="C36" s="75">
        <v>101735.72</v>
      </c>
      <c r="D36" s="75">
        <v>4.03</v>
      </c>
      <c r="E36" s="75">
        <v>0</v>
      </c>
      <c r="F36" s="75">
        <v>101739.75</v>
      </c>
    </row>
    <row r="37" spans="1:6" ht="12.75" customHeight="1" x14ac:dyDescent="0.25">
      <c r="A37" s="74" t="s">
        <v>2024</v>
      </c>
      <c r="B37" s="74" t="s">
        <v>64</v>
      </c>
      <c r="C37" s="75">
        <v>27276354.260000002</v>
      </c>
      <c r="D37" s="75">
        <v>11130500</v>
      </c>
      <c r="E37" s="75">
        <v>0</v>
      </c>
      <c r="F37" s="75">
        <v>38406854.259999998</v>
      </c>
    </row>
    <row r="38" spans="1:6" ht="12.75" customHeight="1" x14ac:dyDescent="0.25">
      <c r="A38" s="74" t="s">
        <v>2023</v>
      </c>
      <c r="B38" s="74" t="s">
        <v>65</v>
      </c>
      <c r="C38" s="75">
        <v>108238113.15000001</v>
      </c>
      <c r="D38" s="75">
        <v>3799856.23</v>
      </c>
      <c r="E38" s="75">
        <v>0</v>
      </c>
      <c r="F38" s="75">
        <v>112037969.38</v>
      </c>
    </row>
    <row r="39" spans="1:6" ht="12.75" customHeight="1" x14ac:dyDescent="0.25">
      <c r="A39" s="74" t="s">
        <v>2022</v>
      </c>
      <c r="B39" s="74" t="s">
        <v>69</v>
      </c>
      <c r="C39" s="75">
        <v>0</v>
      </c>
      <c r="D39" s="75">
        <v>0</v>
      </c>
      <c r="E39" s="75">
        <v>0</v>
      </c>
      <c r="F39" s="75">
        <v>0</v>
      </c>
    </row>
    <row r="40" spans="1:6" ht="12.75" customHeight="1" x14ac:dyDescent="0.25">
      <c r="A40" s="74" t="s">
        <v>2021</v>
      </c>
      <c r="B40" s="74" t="s">
        <v>66</v>
      </c>
      <c r="C40" s="75">
        <v>363462285.14999998</v>
      </c>
      <c r="D40" s="75">
        <v>30964.29</v>
      </c>
      <c r="E40" s="75">
        <v>0</v>
      </c>
      <c r="F40" s="75">
        <v>363493249.44</v>
      </c>
    </row>
    <row r="41" spans="1:6" ht="12.75" customHeight="1" x14ac:dyDescent="0.25">
      <c r="A41" s="74" t="s">
        <v>2020</v>
      </c>
      <c r="B41" s="74" t="s">
        <v>67</v>
      </c>
      <c r="C41" s="75">
        <v>190398945.78</v>
      </c>
      <c r="D41" s="75">
        <v>16088.7</v>
      </c>
      <c r="E41" s="75">
        <v>3772000</v>
      </c>
      <c r="F41" s="75">
        <v>186643034.47999999</v>
      </c>
    </row>
    <row r="42" spans="1:6" ht="12.75" customHeight="1" x14ac:dyDescent="0.25">
      <c r="A42" s="74" t="s">
        <v>2019</v>
      </c>
      <c r="B42" s="74" t="s">
        <v>70</v>
      </c>
      <c r="C42" s="75">
        <v>574134444.53181994</v>
      </c>
      <c r="D42" s="75">
        <v>72185136.310540006</v>
      </c>
      <c r="E42" s="75">
        <v>318088441.70999998</v>
      </c>
      <c r="F42" s="75">
        <v>328231139.13235998</v>
      </c>
    </row>
    <row r="43" spans="1:6" ht="12.75" customHeight="1" x14ac:dyDescent="0.25">
      <c r="A43" s="74" t="s">
        <v>2018</v>
      </c>
      <c r="B43" s="74" t="s">
        <v>71</v>
      </c>
      <c r="C43" s="75">
        <v>8230398.6100000003</v>
      </c>
      <c r="D43" s="75">
        <v>23003929.010000002</v>
      </c>
      <c r="E43" s="75">
        <v>28454400</v>
      </c>
      <c r="F43" s="75">
        <v>2779927.62</v>
      </c>
    </row>
    <row r="44" spans="1:6" ht="12.75" customHeight="1" x14ac:dyDescent="0.25">
      <c r="A44" s="74" t="s">
        <v>2017</v>
      </c>
      <c r="B44" s="74" t="s">
        <v>68</v>
      </c>
      <c r="C44" s="75">
        <v>0</v>
      </c>
      <c r="D44" s="75">
        <v>0</v>
      </c>
      <c r="E44" s="75">
        <v>0</v>
      </c>
      <c r="F44" s="75">
        <v>0</v>
      </c>
    </row>
    <row r="45" spans="1:6" ht="12.75" customHeight="1" x14ac:dyDescent="0.25">
      <c r="A45" s="74" t="s">
        <v>824</v>
      </c>
      <c r="B45" s="74" t="s">
        <v>72</v>
      </c>
      <c r="C45" s="75">
        <v>78883185.170000002</v>
      </c>
      <c r="D45" s="75">
        <v>2067160.97</v>
      </c>
      <c r="E45" s="75">
        <v>0</v>
      </c>
      <c r="F45" s="75">
        <v>80950346.140000001</v>
      </c>
    </row>
    <row r="46" spans="1:6" ht="12.75" customHeight="1" x14ac:dyDescent="0.25">
      <c r="A46" s="74" t="s">
        <v>2016</v>
      </c>
      <c r="B46" s="74" t="s">
        <v>73</v>
      </c>
      <c r="C46" s="75">
        <v>13884089.75</v>
      </c>
      <c r="D46" s="75">
        <v>1179.0999999999999</v>
      </c>
      <c r="E46" s="75">
        <v>0</v>
      </c>
      <c r="F46" s="75">
        <v>13885268.85</v>
      </c>
    </row>
    <row r="47" spans="1:6" ht="12.75" customHeight="1" x14ac:dyDescent="0.25">
      <c r="A47" s="74" t="s">
        <v>821</v>
      </c>
      <c r="B47" s="74" t="s">
        <v>74</v>
      </c>
      <c r="C47" s="75">
        <v>273875347.61000001</v>
      </c>
      <c r="D47" s="75">
        <v>10384829.76</v>
      </c>
      <c r="E47" s="75">
        <v>85166</v>
      </c>
      <c r="F47" s="75">
        <v>284175011.37</v>
      </c>
    </row>
    <row r="48" spans="1:6" ht="12.75" customHeight="1" x14ac:dyDescent="0.25">
      <c r="A48" s="74" t="s">
        <v>2015</v>
      </c>
      <c r="B48" s="74" t="s">
        <v>75</v>
      </c>
      <c r="C48" s="75">
        <v>11029255.380000001</v>
      </c>
      <c r="D48" s="75">
        <v>9538904.8300000001</v>
      </c>
      <c r="E48" s="75">
        <v>0</v>
      </c>
      <c r="F48" s="75">
        <v>20568160.210000001</v>
      </c>
    </row>
    <row r="49" spans="1:6" ht="12.75" customHeight="1" x14ac:dyDescent="0.25">
      <c r="A49" s="74" t="s">
        <v>2014</v>
      </c>
      <c r="B49" s="74" t="s">
        <v>76</v>
      </c>
      <c r="C49" s="75">
        <v>95000</v>
      </c>
      <c r="D49" s="75">
        <v>0</v>
      </c>
      <c r="E49" s="75">
        <v>0</v>
      </c>
      <c r="F49" s="75">
        <v>95000</v>
      </c>
    </row>
    <row r="50" spans="1:6" ht="12.75" customHeight="1" x14ac:dyDescent="0.25">
      <c r="A50" s="74" t="s">
        <v>827</v>
      </c>
      <c r="B50" s="74" t="s">
        <v>77</v>
      </c>
      <c r="C50" s="75">
        <v>92796048.689999998</v>
      </c>
      <c r="D50" s="75">
        <v>1453067.82</v>
      </c>
      <c r="E50" s="75">
        <v>0</v>
      </c>
      <c r="F50" s="75">
        <v>94249116.510000005</v>
      </c>
    </row>
    <row r="51" spans="1:6" ht="12.75" customHeight="1" x14ac:dyDescent="0.25">
      <c r="A51" s="74" t="s">
        <v>2013</v>
      </c>
      <c r="B51" s="74" t="s">
        <v>78</v>
      </c>
      <c r="C51" s="75">
        <v>6198820.2000000002</v>
      </c>
      <c r="D51" s="75">
        <v>263.19</v>
      </c>
      <c r="E51" s="75">
        <v>0</v>
      </c>
      <c r="F51" s="75">
        <v>6199083.3899999997</v>
      </c>
    </row>
    <row r="52" spans="1:6" ht="12.75" customHeight="1" x14ac:dyDescent="0.25">
      <c r="A52" s="74" t="s">
        <v>2012</v>
      </c>
      <c r="B52" s="74" t="s">
        <v>79</v>
      </c>
      <c r="C52" s="75">
        <v>4620434811.9640007</v>
      </c>
      <c r="D52" s="75">
        <v>469268688.00999999</v>
      </c>
      <c r="E52" s="75">
        <v>535440649.63999999</v>
      </c>
      <c r="F52" s="75">
        <v>4554262850.3340006</v>
      </c>
    </row>
    <row r="53" spans="1:6" ht="12.75" customHeight="1" x14ac:dyDescent="0.25">
      <c r="A53" s="74" t="s">
        <v>2011</v>
      </c>
      <c r="B53" s="74" t="s">
        <v>80</v>
      </c>
      <c r="C53" s="75">
        <v>1212423787.83337</v>
      </c>
      <c r="D53" s="75">
        <v>1372477580.7815499</v>
      </c>
      <c r="E53" s="75">
        <v>1973373858</v>
      </c>
      <c r="F53" s="75">
        <v>611527510.61492002</v>
      </c>
    </row>
    <row r="54" spans="1:6" ht="12.75" customHeight="1" x14ac:dyDescent="0.25">
      <c r="A54" s="74" t="s">
        <v>2010</v>
      </c>
      <c r="B54" s="74" t="s">
        <v>81</v>
      </c>
      <c r="C54" s="75">
        <v>5577458.7300000004</v>
      </c>
      <c r="D54" s="75">
        <v>17971037.129999999</v>
      </c>
      <c r="E54" s="75">
        <v>0</v>
      </c>
      <c r="F54" s="75">
        <v>23548495.859999999</v>
      </c>
    </row>
    <row r="55" spans="1:6" ht="12.75" customHeight="1" x14ac:dyDescent="0.25">
      <c r="A55" s="74" t="s">
        <v>802</v>
      </c>
      <c r="B55" s="74" t="s">
        <v>82</v>
      </c>
      <c r="C55" s="75">
        <v>32525554.170000002</v>
      </c>
      <c r="D55" s="75">
        <v>449470.41</v>
      </c>
      <c r="E55" s="75">
        <v>0</v>
      </c>
      <c r="F55" s="75">
        <v>32975024.579999998</v>
      </c>
    </row>
    <row r="56" spans="1:6" ht="12.75" customHeight="1" x14ac:dyDescent="0.25">
      <c r="A56" s="74" t="s">
        <v>2009</v>
      </c>
      <c r="B56" s="74" t="s">
        <v>83</v>
      </c>
      <c r="C56" s="75">
        <v>129485442.92</v>
      </c>
      <c r="D56" s="75">
        <v>16496.96</v>
      </c>
      <c r="E56" s="75">
        <v>0</v>
      </c>
      <c r="F56" s="75">
        <v>129501939.88</v>
      </c>
    </row>
    <row r="57" spans="1:6" ht="12.75" customHeight="1" x14ac:dyDescent="0.25">
      <c r="A57" s="74" t="s">
        <v>2008</v>
      </c>
      <c r="B57" s="74" t="s">
        <v>84</v>
      </c>
      <c r="C57" s="75">
        <v>493775144.75</v>
      </c>
      <c r="D57" s="75">
        <v>46941218</v>
      </c>
      <c r="E57" s="75">
        <v>0</v>
      </c>
      <c r="F57" s="75">
        <v>540716362.75</v>
      </c>
    </row>
    <row r="58" spans="1:6" ht="12.75" customHeight="1" x14ac:dyDescent="0.25">
      <c r="A58" s="74" t="s">
        <v>2007</v>
      </c>
      <c r="B58" s="74" t="s">
        <v>85</v>
      </c>
      <c r="C58" s="75">
        <v>420851.13</v>
      </c>
      <c r="D58" s="75">
        <v>71.3</v>
      </c>
      <c r="E58" s="75">
        <v>0</v>
      </c>
      <c r="F58" s="75">
        <v>420922.43</v>
      </c>
    </row>
    <row r="59" spans="1:6" ht="12.75" customHeight="1" x14ac:dyDescent="0.25">
      <c r="A59" s="74" t="s">
        <v>2006</v>
      </c>
      <c r="B59" s="74" t="s">
        <v>86</v>
      </c>
      <c r="C59" s="75">
        <v>175195469.28</v>
      </c>
      <c r="D59" s="75">
        <v>22320.65</v>
      </c>
      <c r="E59" s="75">
        <v>0</v>
      </c>
      <c r="F59" s="75">
        <v>175217789.93000001</v>
      </c>
    </row>
    <row r="60" spans="1:6" ht="12.75" customHeight="1" x14ac:dyDescent="0.25">
      <c r="A60" s="74" t="s">
        <v>2005</v>
      </c>
      <c r="B60" s="74" t="s">
        <v>87</v>
      </c>
      <c r="C60" s="75">
        <v>1275253664.24</v>
      </c>
      <c r="D60" s="75">
        <v>265582222.84</v>
      </c>
      <c r="E60" s="75">
        <v>218312931.22999999</v>
      </c>
      <c r="F60" s="75">
        <v>1322522955.8499999</v>
      </c>
    </row>
    <row r="61" spans="1:6" ht="12.75" customHeight="1" x14ac:dyDescent="0.25">
      <c r="A61" s="74" t="s">
        <v>2004</v>
      </c>
      <c r="B61" s="74" t="s">
        <v>88</v>
      </c>
      <c r="C61" s="75">
        <v>1275253664.24</v>
      </c>
      <c r="D61" s="75">
        <v>265582222.84</v>
      </c>
      <c r="E61" s="75">
        <v>218312931.22999999</v>
      </c>
      <c r="F61" s="75">
        <v>1322522955.8499999</v>
      </c>
    </row>
    <row r="62" spans="1:6" ht="12.75" customHeight="1" x14ac:dyDescent="0.25">
      <c r="A62" s="74" t="s">
        <v>2003</v>
      </c>
      <c r="B62" s="74" t="s">
        <v>89</v>
      </c>
      <c r="C62" s="75">
        <v>342561710.56</v>
      </c>
      <c r="D62" s="75">
        <v>12473154</v>
      </c>
      <c r="E62" s="75">
        <v>0</v>
      </c>
      <c r="F62" s="75">
        <v>355034864.56</v>
      </c>
    </row>
    <row r="63" spans="1:6" ht="12.75" customHeight="1" x14ac:dyDescent="0.25">
      <c r="A63" s="74" t="s">
        <v>2002</v>
      </c>
      <c r="B63" s="74" t="s">
        <v>90</v>
      </c>
      <c r="C63" s="75">
        <v>342561710.56</v>
      </c>
      <c r="D63" s="75">
        <v>12473154</v>
      </c>
      <c r="E63" s="75">
        <v>0</v>
      </c>
      <c r="F63" s="75">
        <v>355034864.56</v>
      </c>
    </row>
    <row r="64" spans="1:6" ht="12.75" customHeight="1" x14ac:dyDescent="0.25">
      <c r="A64" s="74" t="s">
        <v>2001</v>
      </c>
      <c r="B64" s="74" t="s">
        <v>91</v>
      </c>
      <c r="C64" s="75">
        <v>408802324.49000001</v>
      </c>
      <c r="D64" s="75">
        <v>99017972.489999995</v>
      </c>
      <c r="E64" s="75">
        <v>114171837</v>
      </c>
      <c r="F64" s="75">
        <v>393648459.98000002</v>
      </c>
    </row>
    <row r="65" spans="1:6" ht="12.75" customHeight="1" x14ac:dyDescent="0.25">
      <c r="A65" s="74" t="s">
        <v>2000</v>
      </c>
      <c r="B65" s="74" t="s">
        <v>92</v>
      </c>
      <c r="C65" s="75">
        <v>125840295.44</v>
      </c>
      <c r="D65" s="75">
        <v>80616349.400000006</v>
      </c>
      <c r="E65" s="75">
        <v>104364637</v>
      </c>
      <c r="F65" s="75">
        <v>102092007.84</v>
      </c>
    </row>
    <row r="66" spans="1:6" ht="12.75" customHeight="1" x14ac:dyDescent="0.25">
      <c r="A66" s="74" t="s">
        <v>1999</v>
      </c>
      <c r="B66" s="74" t="s">
        <v>93</v>
      </c>
      <c r="C66" s="75">
        <v>237774081.05000001</v>
      </c>
      <c r="D66" s="75">
        <v>13442134.09</v>
      </c>
      <c r="E66" s="75">
        <v>9807200</v>
      </c>
      <c r="F66" s="75">
        <v>241409015.13999999</v>
      </c>
    </row>
    <row r="67" spans="1:6" ht="12.75" customHeight="1" x14ac:dyDescent="0.25">
      <c r="A67" s="74" t="s">
        <v>1998</v>
      </c>
      <c r="B67" s="74" t="s">
        <v>94</v>
      </c>
      <c r="C67" s="75">
        <v>45187948</v>
      </c>
      <c r="D67" s="75">
        <v>4959489</v>
      </c>
      <c r="E67" s="75">
        <v>0</v>
      </c>
      <c r="F67" s="75">
        <v>50147437</v>
      </c>
    </row>
    <row r="68" spans="1:6" ht="12.75" customHeight="1" x14ac:dyDescent="0.25">
      <c r="A68" s="74" t="s">
        <v>1997</v>
      </c>
      <c r="B68" s="74" t="s">
        <v>59</v>
      </c>
      <c r="C68" s="75">
        <v>523889629.19</v>
      </c>
      <c r="D68" s="75">
        <v>154091096.34999999</v>
      </c>
      <c r="E68" s="75">
        <v>104141094.23</v>
      </c>
      <c r="F68" s="75">
        <v>573839631.30999994</v>
      </c>
    </row>
    <row r="69" spans="1:6" ht="12.75" customHeight="1" x14ac:dyDescent="0.25">
      <c r="A69" s="74" t="s">
        <v>1996</v>
      </c>
      <c r="B69" s="74" t="s">
        <v>95</v>
      </c>
      <c r="C69" s="75">
        <v>390146082.43000001</v>
      </c>
      <c r="D69" s="75">
        <v>151528859.65000001</v>
      </c>
      <c r="E69" s="75">
        <v>104141094.23</v>
      </c>
      <c r="F69" s="75">
        <v>437533847.85000002</v>
      </c>
    </row>
    <row r="70" spans="1:6" ht="12.75" customHeight="1" x14ac:dyDescent="0.25">
      <c r="A70" s="74" t="s">
        <v>830</v>
      </c>
      <c r="B70" s="74" t="s">
        <v>96</v>
      </c>
      <c r="C70" s="75">
        <v>28656078.760000002</v>
      </c>
      <c r="D70" s="75">
        <v>2562236.7000000002</v>
      </c>
      <c r="E70" s="75">
        <v>0</v>
      </c>
      <c r="F70" s="75">
        <v>31218315.460000001</v>
      </c>
    </row>
    <row r="71" spans="1:6" ht="12.75" customHeight="1" x14ac:dyDescent="0.25">
      <c r="A71" s="74" t="s">
        <v>1995</v>
      </c>
      <c r="B71" s="74" t="s">
        <v>97</v>
      </c>
      <c r="C71" s="75">
        <v>105087468</v>
      </c>
      <c r="D71" s="75">
        <v>0</v>
      </c>
      <c r="E71" s="75">
        <v>0</v>
      </c>
      <c r="F71" s="75">
        <v>105087468</v>
      </c>
    </row>
    <row r="72" spans="1:6" ht="12.75" customHeight="1" x14ac:dyDescent="0.25">
      <c r="A72" s="74" t="s">
        <v>1994</v>
      </c>
      <c r="B72" s="74" t="s">
        <v>98</v>
      </c>
      <c r="C72" s="75">
        <v>0</v>
      </c>
      <c r="D72" s="75">
        <v>0</v>
      </c>
      <c r="E72" s="75">
        <v>0</v>
      </c>
      <c r="F72" s="75">
        <v>0</v>
      </c>
    </row>
    <row r="73" spans="1:6" ht="12.75" customHeight="1" x14ac:dyDescent="0.25">
      <c r="A73" s="74" t="s">
        <v>1993</v>
      </c>
      <c r="B73" s="74" t="s">
        <v>99</v>
      </c>
      <c r="C73" s="75">
        <v>0</v>
      </c>
      <c r="D73" s="75">
        <v>0</v>
      </c>
      <c r="E73" s="75">
        <v>0</v>
      </c>
      <c r="F73" s="75">
        <v>0</v>
      </c>
    </row>
    <row r="74" spans="1:6" ht="12.75" customHeight="1" x14ac:dyDescent="0.25">
      <c r="A74" s="74" t="s">
        <v>1992</v>
      </c>
      <c r="B74" s="74" t="s">
        <v>100</v>
      </c>
      <c r="C74" s="75">
        <v>489481901.31999999</v>
      </c>
      <c r="D74" s="75">
        <v>105039.48</v>
      </c>
      <c r="E74" s="75">
        <v>18873826.050000001</v>
      </c>
      <c r="F74" s="75">
        <v>470713114.75</v>
      </c>
    </row>
    <row r="75" spans="1:6" ht="12.75" customHeight="1" x14ac:dyDescent="0.25">
      <c r="A75" s="74" t="s">
        <v>1991</v>
      </c>
      <c r="B75" s="74" t="s">
        <v>101</v>
      </c>
      <c r="C75" s="75">
        <v>489481901.31999999</v>
      </c>
      <c r="D75" s="75">
        <v>105039.48</v>
      </c>
      <c r="E75" s="75">
        <v>18873826.050000001</v>
      </c>
      <c r="F75" s="75">
        <v>470713114.75</v>
      </c>
    </row>
    <row r="76" spans="1:6" ht="12.75" customHeight="1" x14ac:dyDescent="0.25">
      <c r="A76" s="74" t="s">
        <v>1990</v>
      </c>
      <c r="B76" s="74" t="s">
        <v>102</v>
      </c>
      <c r="C76" s="75">
        <v>14334575700.8643</v>
      </c>
      <c r="D76" s="75">
        <v>2578958752.3800697</v>
      </c>
      <c r="E76" s="75">
        <v>2265622480.23</v>
      </c>
      <c r="F76" s="75">
        <v>14647911973.01437</v>
      </c>
    </row>
    <row r="77" spans="1:6" ht="12.75" customHeight="1" x14ac:dyDescent="0.25">
      <c r="A77" s="74" t="s">
        <v>1989</v>
      </c>
      <c r="B77" s="74" t="s">
        <v>103</v>
      </c>
      <c r="C77" s="75">
        <v>93439</v>
      </c>
      <c r="D77" s="75">
        <v>200709411.34</v>
      </c>
      <c r="E77" s="75">
        <v>0</v>
      </c>
      <c r="F77" s="75">
        <v>200802850.34</v>
      </c>
    </row>
    <row r="78" spans="1:6" ht="12.75" customHeight="1" x14ac:dyDescent="0.25">
      <c r="A78" s="74" t="s">
        <v>1988</v>
      </c>
      <c r="B78" s="74" t="s">
        <v>104</v>
      </c>
      <c r="C78" s="75">
        <v>0</v>
      </c>
      <c r="D78" s="75">
        <v>0</v>
      </c>
      <c r="E78" s="75">
        <v>0</v>
      </c>
      <c r="F78" s="75">
        <v>0</v>
      </c>
    </row>
    <row r="79" spans="1:6" ht="12.75" customHeight="1" x14ac:dyDescent="0.25">
      <c r="A79" s="74" t="s">
        <v>1987</v>
      </c>
      <c r="B79" s="74" t="s">
        <v>105</v>
      </c>
      <c r="C79" s="75">
        <v>0</v>
      </c>
      <c r="D79" s="75">
        <v>0</v>
      </c>
      <c r="E79" s="75">
        <v>0</v>
      </c>
      <c r="F79" s="75">
        <v>0</v>
      </c>
    </row>
    <row r="80" spans="1:6" ht="12.75" customHeight="1" x14ac:dyDescent="0.25">
      <c r="A80" s="74" t="s">
        <v>1986</v>
      </c>
      <c r="B80" s="74" t="s">
        <v>106</v>
      </c>
      <c r="C80" s="75">
        <v>26160</v>
      </c>
      <c r="D80" s="75">
        <v>22</v>
      </c>
      <c r="E80" s="75">
        <v>0</v>
      </c>
      <c r="F80" s="75">
        <v>26182</v>
      </c>
    </row>
    <row r="81" spans="1:6" ht="12.75" customHeight="1" x14ac:dyDescent="0.25">
      <c r="A81" s="74" t="s">
        <v>1985</v>
      </c>
      <c r="B81" s="74" t="s">
        <v>107</v>
      </c>
      <c r="C81" s="75">
        <v>67279</v>
      </c>
      <c r="D81" s="75">
        <v>56</v>
      </c>
      <c r="E81" s="75">
        <v>0</v>
      </c>
      <c r="F81" s="75">
        <v>67335</v>
      </c>
    </row>
    <row r="82" spans="1:6" ht="12.75" customHeight="1" x14ac:dyDescent="0.25">
      <c r="A82" s="74" t="s">
        <v>1984</v>
      </c>
      <c r="B82" s="74" t="s">
        <v>1983</v>
      </c>
      <c r="C82" s="75">
        <v>0</v>
      </c>
      <c r="D82" s="75">
        <v>200709333.34</v>
      </c>
      <c r="E82" s="75">
        <v>0</v>
      </c>
      <c r="F82" s="75">
        <v>200709333.34</v>
      </c>
    </row>
    <row r="83" spans="1:6" ht="12.75" customHeight="1" x14ac:dyDescent="0.25">
      <c r="A83" s="74" t="s">
        <v>1982</v>
      </c>
      <c r="B83" s="74" t="s">
        <v>59</v>
      </c>
      <c r="C83" s="75">
        <v>1431996179.8900001</v>
      </c>
      <c r="D83" s="75">
        <v>96015833.290000007</v>
      </c>
      <c r="E83" s="75">
        <v>326419934.82999998</v>
      </c>
      <c r="F83" s="75">
        <v>1201592078.3499999</v>
      </c>
    </row>
    <row r="84" spans="1:6" ht="12.75" customHeight="1" x14ac:dyDescent="0.25">
      <c r="A84" s="74" t="s">
        <v>1981</v>
      </c>
      <c r="B84" s="74" t="s">
        <v>108</v>
      </c>
      <c r="C84" s="75">
        <v>113692958.13</v>
      </c>
      <c r="D84" s="75">
        <v>13745.93</v>
      </c>
      <c r="E84" s="75">
        <v>34646767.960000001</v>
      </c>
      <c r="F84" s="75">
        <v>79059936.099999994</v>
      </c>
    </row>
    <row r="85" spans="1:6" ht="12.75" customHeight="1" x14ac:dyDescent="0.25">
      <c r="A85" s="74" t="s">
        <v>1980</v>
      </c>
      <c r="B85" s="74" t="s">
        <v>109</v>
      </c>
      <c r="C85" s="75">
        <v>112326427.84999999</v>
      </c>
      <c r="D85" s="75">
        <v>14310.81</v>
      </c>
      <c r="E85" s="75">
        <v>0</v>
      </c>
      <c r="F85" s="75">
        <v>112340738.66</v>
      </c>
    </row>
    <row r="86" spans="1:6" ht="12.75" customHeight="1" x14ac:dyDescent="0.25">
      <c r="A86" s="74" t="s">
        <v>1979</v>
      </c>
      <c r="B86" s="74" t="s">
        <v>110</v>
      </c>
      <c r="C86" s="75">
        <v>150.86000000000001</v>
      </c>
      <c r="D86" s="75">
        <v>0</v>
      </c>
      <c r="E86" s="75">
        <v>0</v>
      </c>
      <c r="F86" s="75">
        <v>150.86000000000001</v>
      </c>
    </row>
    <row r="87" spans="1:6" ht="12.75" customHeight="1" x14ac:dyDescent="0.25">
      <c r="A87" s="74" t="s">
        <v>1978</v>
      </c>
      <c r="B87" s="74" t="s">
        <v>111</v>
      </c>
      <c r="C87" s="75">
        <v>67409811.519999996</v>
      </c>
      <c r="D87" s="75">
        <v>6336202.3200000003</v>
      </c>
      <c r="E87" s="75">
        <v>36970904.350000001</v>
      </c>
      <c r="F87" s="75">
        <v>36775109.490000002</v>
      </c>
    </row>
    <row r="88" spans="1:6" ht="12.75" customHeight="1" x14ac:dyDescent="0.25">
      <c r="A88" s="74" t="s">
        <v>1977</v>
      </c>
      <c r="B88" s="74" t="s">
        <v>112</v>
      </c>
      <c r="C88" s="75">
        <v>5662208.6500000004</v>
      </c>
      <c r="D88" s="75">
        <v>240.25</v>
      </c>
      <c r="E88" s="75">
        <v>0</v>
      </c>
      <c r="F88" s="75">
        <v>5662448.9000000004</v>
      </c>
    </row>
    <row r="89" spans="1:6" ht="12.75" customHeight="1" x14ac:dyDescent="0.25">
      <c r="A89" s="74" t="s">
        <v>1976</v>
      </c>
      <c r="B89" s="74" t="s">
        <v>113</v>
      </c>
      <c r="C89" s="75">
        <v>86904.02</v>
      </c>
      <c r="D89" s="75">
        <v>83876358.5</v>
      </c>
      <c r="E89" s="75">
        <v>83963262.519999996</v>
      </c>
      <c r="F89" s="75">
        <v>0</v>
      </c>
    </row>
    <row r="90" spans="1:6" ht="12.75" customHeight="1" x14ac:dyDescent="0.25">
      <c r="A90" s="74" t="s">
        <v>1975</v>
      </c>
      <c r="B90" s="74" t="s">
        <v>114</v>
      </c>
      <c r="C90" s="75">
        <v>29770.51</v>
      </c>
      <c r="D90" s="75">
        <v>1.24</v>
      </c>
      <c r="E90" s="75">
        <v>0</v>
      </c>
      <c r="F90" s="75">
        <v>29771.75</v>
      </c>
    </row>
    <row r="91" spans="1:6" ht="12.75" customHeight="1" x14ac:dyDescent="0.25">
      <c r="A91" s="74" t="s">
        <v>1974</v>
      </c>
      <c r="B91" s="74" t="s">
        <v>115</v>
      </c>
      <c r="C91" s="75">
        <v>369895532.85000002</v>
      </c>
      <c r="D91" s="75">
        <v>3443333.39</v>
      </c>
      <c r="E91" s="75">
        <v>0</v>
      </c>
      <c r="F91" s="75">
        <v>373338866.24000001</v>
      </c>
    </row>
    <row r="92" spans="1:6" ht="12.75" customHeight="1" x14ac:dyDescent="0.25">
      <c r="A92" s="74" t="s">
        <v>1973</v>
      </c>
      <c r="B92" s="74" t="s">
        <v>116</v>
      </c>
      <c r="C92" s="75">
        <v>91830983.189999998</v>
      </c>
      <c r="D92" s="75">
        <v>2183820.1</v>
      </c>
      <c r="E92" s="75">
        <v>0</v>
      </c>
      <c r="F92" s="75">
        <v>94014803.290000007</v>
      </c>
    </row>
    <row r="93" spans="1:6" ht="12.75" customHeight="1" x14ac:dyDescent="0.25">
      <c r="A93" s="74" t="s">
        <v>1972</v>
      </c>
      <c r="B93" s="74" t="s">
        <v>1971</v>
      </c>
      <c r="C93" s="75">
        <v>500146480.79000002</v>
      </c>
      <c r="D93" s="75">
        <v>127450.14</v>
      </c>
      <c r="E93" s="75">
        <v>0</v>
      </c>
      <c r="F93" s="75">
        <v>500273930.93000001</v>
      </c>
    </row>
    <row r="94" spans="1:6" ht="12.75" customHeight="1" x14ac:dyDescent="0.25">
      <c r="A94" s="74" t="s">
        <v>1970</v>
      </c>
      <c r="B94" s="74" t="s">
        <v>117</v>
      </c>
      <c r="C94" s="75">
        <v>0</v>
      </c>
      <c r="D94" s="75">
        <v>0</v>
      </c>
      <c r="E94" s="75">
        <v>0</v>
      </c>
      <c r="F94" s="75">
        <v>0</v>
      </c>
    </row>
    <row r="95" spans="1:6" ht="12.75" customHeight="1" x14ac:dyDescent="0.25">
      <c r="A95" s="74" t="s">
        <v>1969</v>
      </c>
      <c r="B95" s="74" t="s">
        <v>1968</v>
      </c>
      <c r="C95" s="75">
        <v>170914951.52000001</v>
      </c>
      <c r="D95" s="75">
        <v>20370.61</v>
      </c>
      <c r="E95" s="75">
        <v>170839000</v>
      </c>
      <c r="F95" s="75">
        <v>96322.13</v>
      </c>
    </row>
    <row r="96" spans="1:6" ht="12.75" customHeight="1" x14ac:dyDescent="0.25">
      <c r="A96" s="74" t="s">
        <v>1967</v>
      </c>
      <c r="B96" s="74" t="s">
        <v>118</v>
      </c>
      <c r="C96" s="75">
        <v>1370276537.06602</v>
      </c>
      <c r="D96" s="75">
        <v>151128903.98006999</v>
      </c>
      <c r="E96" s="75">
        <v>83872906.560000002</v>
      </c>
      <c r="F96" s="75">
        <v>1437532534.4860902</v>
      </c>
    </row>
    <row r="97" spans="1:6" ht="12.75" customHeight="1" x14ac:dyDescent="0.25">
      <c r="A97" s="74" t="s">
        <v>1966</v>
      </c>
      <c r="B97" s="74" t="s">
        <v>50</v>
      </c>
      <c r="C97" s="75">
        <v>1370276537.06602</v>
      </c>
      <c r="D97" s="75">
        <v>151128903.98006999</v>
      </c>
      <c r="E97" s="75">
        <v>83872906.560000002</v>
      </c>
      <c r="F97" s="75">
        <v>1437532534.4860902</v>
      </c>
    </row>
    <row r="98" spans="1:6" ht="12.75" customHeight="1" x14ac:dyDescent="0.25">
      <c r="A98" s="74" t="s">
        <v>1965</v>
      </c>
      <c r="B98" s="74" t="s">
        <v>119</v>
      </c>
      <c r="C98" s="75">
        <v>213410106.69</v>
      </c>
      <c r="D98" s="75">
        <v>46314.720000000001</v>
      </c>
      <c r="E98" s="75">
        <v>0</v>
      </c>
      <c r="F98" s="75">
        <v>213456421.41</v>
      </c>
    </row>
    <row r="99" spans="1:6" ht="12.75" customHeight="1" x14ac:dyDescent="0.25">
      <c r="A99" s="74" t="s">
        <v>1964</v>
      </c>
      <c r="B99" s="74" t="s">
        <v>120</v>
      </c>
      <c r="C99" s="75">
        <v>237213599.47</v>
      </c>
      <c r="D99" s="75">
        <v>1438532.72</v>
      </c>
      <c r="E99" s="75">
        <v>0</v>
      </c>
      <c r="F99" s="75">
        <v>238652132.19</v>
      </c>
    </row>
    <row r="100" spans="1:6" ht="12.75" customHeight="1" x14ac:dyDescent="0.25">
      <c r="A100" s="74" t="s">
        <v>1963</v>
      </c>
      <c r="B100" s="74" t="s">
        <v>121</v>
      </c>
      <c r="C100" s="75">
        <v>445261407.17000002</v>
      </c>
      <c r="D100" s="75">
        <v>43796141.850000001</v>
      </c>
      <c r="E100" s="75">
        <v>0</v>
      </c>
      <c r="F100" s="75">
        <v>489057549.01999998</v>
      </c>
    </row>
    <row r="101" spans="1:6" ht="12.75" customHeight="1" x14ac:dyDescent="0.25">
      <c r="A101" s="74" t="s">
        <v>1962</v>
      </c>
      <c r="B101" s="74" t="s">
        <v>122</v>
      </c>
      <c r="C101" s="75">
        <v>70369129.739999995</v>
      </c>
      <c r="D101" s="75">
        <v>556305.67000000004</v>
      </c>
      <c r="E101" s="75">
        <v>0</v>
      </c>
      <c r="F101" s="75">
        <v>70925435.409999996</v>
      </c>
    </row>
    <row r="102" spans="1:6" ht="12.75" customHeight="1" x14ac:dyDescent="0.25">
      <c r="A102" s="74" t="s">
        <v>1961</v>
      </c>
      <c r="B102" s="74" t="s">
        <v>123</v>
      </c>
      <c r="C102" s="75">
        <v>224739333.58602002</v>
      </c>
      <c r="D102" s="75">
        <v>104137530.10007</v>
      </c>
      <c r="E102" s="75">
        <v>83872906.560000002</v>
      </c>
      <c r="F102" s="75">
        <v>245003957.12609002</v>
      </c>
    </row>
    <row r="103" spans="1:6" ht="12.75" customHeight="1" x14ac:dyDescent="0.25">
      <c r="A103" s="74" t="s">
        <v>1960</v>
      </c>
      <c r="B103" s="74" t="s">
        <v>124</v>
      </c>
      <c r="C103" s="75">
        <v>179258112.86000001</v>
      </c>
      <c r="D103" s="75">
        <v>1154076.81</v>
      </c>
      <c r="E103" s="75">
        <v>0</v>
      </c>
      <c r="F103" s="75">
        <v>180412189.66999999</v>
      </c>
    </row>
    <row r="104" spans="1:6" ht="12.75" customHeight="1" x14ac:dyDescent="0.25">
      <c r="A104" s="74" t="s">
        <v>1959</v>
      </c>
      <c r="B104" s="74" t="s">
        <v>125</v>
      </c>
      <c r="C104" s="75">
        <v>24847.55</v>
      </c>
      <c r="D104" s="75">
        <v>2.11</v>
      </c>
      <c r="E104" s="75">
        <v>0</v>
      </c>
      <c r="F104" s="75">
        <v>24849.66</v>
      </c>
    </row>
    <row r="105" spans="1:6" ht="12.75" customHeight="1" x14ac:dyDescent="0.25">
      <c r="A105" s="74" t="s">
        <v>1958</v>
      </c>
      <c r="B105" s="74" t="s">
        <v>126</v>
      </c>
      <c r="C105" s="75">
        <v>1471458353.99493</v>
      </c>
      <c r="D105" s="75">
        <v>14332981</v>
      </c>
      <c r="E105" s="75">
        <v>0</v>
      </c>
      <c r="F105" s="75">
        <v>1485791334.99493</v>
      </c>
    </row>
    <row r="106" spans="1:6" ht="12.75" customHeight="1" x14ac:dyDescent="0.25">
      <c r="A106" s="74" t="s">
        <v>1957</v>
      </c>
      <c r="B106" s="74" t="s">
        <v>127</v>
      </c>
      <c r="C106" s="75">
        <v>45274</v>
      </c>
      <c r="D106" s="75">
        <v>0</v>
      </c>
      <c r="E106" s="75">
        <v>0</v>
      </c>
      <c r="F106" s="75">
        <v>45274</v>
      </c>
    </row>
    <row r="107" spans="1:6" ht="12.75" customHeight="1" x14ac:dyDescent="0.25">
      <c r="A107" s="74" t="s">
        <v>1956</v>
      </c>
      <c r="B107" s="74" t="s">
        <v>128</v>
      </c>
      <c r="C107" s="75">
        <v>375092670.99992996</v>
      </c>
      <c r="D107" s="75">
        <v>337590</v>
      </c>
      <c r="E107" s="75">
        <v>0</v>
      </c>
      <c r="F107" s="75">
        <v>375430260.99992996</v>
      </c>
    </row>
    <row r="108" spans="1:6" ht="12.75" customHeight="1" x14ac:dyDescent="0.25">
      <c r="A108" s="74" t="s">
        <v>1955</v>
      </c>
      <c r="B108" s="74" t="s">
        <v>129</v>
      </c>
      <c r="C108" s="75">
        <v>890778066.995</v>
      </c>
      <c r="D108" s="75">
        <v>13995391</v>
      </c>
      <c r="E108" s="75">
        <v>0</v>
      </c>
      <c r="F108" s="75">
        <v>904773457.995</v>
      </c>
    </row>
    <row r="109" spans="1:6" ht="12.75" customHeight="1" x14ac:dyDescent="0.25">
      <c r="A109" s="74" t="s">
        <v>1954</v>
      </c>
      <c r="B109" s="74" t="s">
        <v>130</v>
      </c>
      <c r="C109" s="75">
        <v>205542342</v>
      </c>
      <c r="D109" s="75">
        <v>0</v>
      </c>
      <c r="E109" s="75">
        <v>0</v>
      </c>
      <c r="F109" s="75">
        <v>205542342</v>
      </c>
    </row>
    <row r="110" spans="1:6" ht="12.75" customHeight="1" x14ac:dyDescent="0.25">
      <c r="A110" s="74" t="s">
        <v>1953</v>
      </c>
      <c r="B110" s="74" t="s">
        <v>131</v>
      </c>
      <c r="C110" s="75">
        <v>4617304363.1999998</v>
      </c>
      <c r="D110" s="75">
        <v>437657</v>
      </c>
      <c r="E110" s="75">
        <v>0</v>
      </c>
      <c r="F110" s="75">
        <v>4617742020.1999998</v>
      </c>
    </row>
    <row r="111" spans="1:6" ht="12.75" customHeight="1" x14ac:dyDescent="0.25">
      <c r="A111" s="74" t="s">
        <v>1952</v>
      </c>
      <c r="B111" s="74" t="s">
        <v>132</v>
      </c>
      <c r="C111" s="75">
        <v>0</v>
      </c>
      <c r="D111" s="75">
        <v>0</v>
      </c>
      <c r="E111" s="75">
        <v>0</v>
      </c>
      <c r="F111" s="75">
        <v>0</v>
      </c>
    </row>
    <row r="112" spans="1:6" ht="12.75" customHeight="1" x14ac:dyDescent="0.25">
      <c r="A112" s="74" t="s">
        <v>1951</v>
      </c>
      <c r="B112" s="74" t="s">
        <v>133</v>
      </c>
      <c r="C112" s="75">
        <v>33665168.200000003</v>
      </c>
      <c r="D112" s="75">
        <v>387039</v>
      </c>
      <c r="E112" s="75">
        <v>0</v>
      </c>
      <c r="F112" s="75">
        <v>34052207.200000003</v>
      </c>
    </row>
    <row r="113" spans="1:6" ht="12.75" customHeight="1" x14ac:dyDescent="0.25">
      <c r="A113" s="74" t="s">
        <v>1950</v>
      </c>
      <c r="B113" s="74" t="s">
        <v>1949</v>
      </c>
      <c r="C113" s="75">
        <v>4583639195</v>
      </c>
      <c r="D113" s="75">
        <v>50618</v>
      </c>
      <c r="E113" s="75">
        <v>0</v>
      </c>
      <c r="F113" s="75">
        <v>4583689813</v>
      </c>
    </row>
    <row r="114" spans="1:6" ht="12.75" customHeight="1" x14ac:dyDescent="0.25">
      <c r="A114" s="74" t="s">
        <v>1948</v>
      </c>
      <c r="B114" s="74" t="s">
        <v>134</v>
      </c>
      <c r="C114" s="75">
        <v>3023787161.6999998</v>
      </c>
      <c r="D114" s="75">
        <v>408613391</v>
      </c>
      <c r="E114" s="75">
        <v>150499036</v>
      </c>
      <c r="F114" s="75">
        <v>3281901516.6999998</v>
      </c>
    </row>
    <row r="115" spans="1:6" ht="12.75" customHeight="1" x14ac:dyDescent="0.25">
      <c r="A115" s="74" t="s">
        <v>1947</v>
      </c>
      <c r="B115" s="74" t="s">
        <v>135</v>
      </c>
      <c r="C115" s="75">
        <v>0</v>
      </c>
      <c r="D115" s="75">
        <v>75249518</v>
      </c>
      <c r="E115" s="75">
        <v>75249518</v>
      </c>
      <c r="F115" s="75">
        <v>0</v>
      </c>
    </row>
    <row r="116" spans="1:6" ht="12.75" customHeight="1" x14ac:dyDescent="0.25">
      <c r="A116" s="74" t="s">
        <v>1946</v>
      </c>
      <c r="B116" s="74" t="s">
        <v>136</v>
      </c>
      <c r="C116" s="75">
        <v>3017651109.6999998</v>
      </c>
      <c r="D116" s="75">
        <v>333356362</v>
      </c>
      <c r="E116" s="75">
        <v>75249518</v>
      </c>
      <c r="F116" s="75">
        <v>3275757953.6999998</v>
      </c>
    </row>
    <row r="117" spans="1:6" ht="12.75" customHeight="1" x14ac:dyDescent="0.25">
      <c r="A117" s="74" t="s">
        <v>1945</v>
      </c>
      <c r="B117" s="74" t="s">
        <v>137</v>
      </c>
      <c r="C117" s="75">
        <v>6136052</v>
      </c>
      <c r="D117" s="75">
        <v>7511</v>
      </c>
      <c r="E117" s="75">
        <v>0</v>
      </c>
      <c r="F117" s="75">
        <v>6143563</v>
      </c>
    </row>
    <row r="118" spans="1:6" ht="12.75" customHeight="1" x14ac:dyDescent="0.25">
      <c r="A118" s="74" t="s">
        <v>1944</v>
      </c>
      <c r="B118" s="74" t="s">
        <v>138</v>
      </c>
      <c r="C118" s="75">
        <v>1666116164.8427999</v>
      </c>
      <c r="D118" s="75">
        <v>1691601622.8399999</v>
      </c>
      <c r="E118" s="75">
        <v>1704830602.8399999</v>
      </c>
      <c r="F118" s="75">
        <v>1652887184.8427999</v>
      </c>
    </row>
    <row r="119" spans="1:6" ht="12.75" customHeight="1" x14ac:dyDescent="0.25">
      <c r="A119" s="74" t="s">
        <v>1943</v>
      </c>
      <c r="B119" s="74" t="s">
        <v>139</v>
      </c>
      <c r="C119" s="75">
        <v>1368367006.8427999</v>
      </c>
      <c r="D119" s="75">
        <v>2188046</v>
      </c>
      <c r="E119" s="75">
        <v>1370555052.8399999</v>
      </c>
      <c r="F119" s="75">
        <v>2.8000000000000004E-3</v>
      </c>
    </row>
    <row r="120" spans="1:6" ht="12.75" customHeight="1" x14ac:dyDescent="0.25">
      <c r="A120" s="74" t="s">
        <v>1942</v>
      </c>
      <c r="B120" s="74" t="s">
        <v>140</v>
      </c>
      <c r="C120" s="75">
        <v>297749158</v>
      </c>
      <c r="D120" s="75">
        <v>279000</v>
      </c>
      <c r="E120" s="75">
        <v>298028158</v>
      </c>
      <c r="F120" s="75">
        <v>0</v>
      </c>
    </row>
    <row r="121" spans="1:6" ht="12.75" customHeight="1" x14ac:dyDescent="0.25">
      <c r="A121" s="74" t="s">
        <v>1941</v>
      </c>
      <c r="B121" s="74" t="s">
        <v>1940</v>
      </c>
      <c r="C121" s="75">
        <v>0</v>
      </c>
      <c r="D121" s="75">
        <v>316368664</v>
      </c>
      <c r="E121" s="75">
        <v>36247392</v>
      </c>
      <c r="F121" s="75">
        <v>280121272</v>
      </c>
    </row>
    <row r="122" spans="1:6" ht="12.75" customHeight="1" x14ac:dyDescent="0.25">
      <c r="A122" s="74" t="s">
        <v>1939</v>
      </c>
      <c r="B122" s="74" t="s">
        <v>1938</v>
      </c>
      <c r="C122" s="75">
        <v>0</v>
      </c>
      <c r="D122" s="75">
        <v>1372765912.8399999</v>
      </c>
      <c r="E122" s="75">
        <v>0</v>
      </c>
      <c r="F122" s="75">
        <v>1372765912.8399999</v>
      </c>
    </row>
    <row r="123" spans="1:6" ht="12.75" customHeight="1" x14ac:dyDescent="0.25">
      <c r="A123" s="74" t="s">
        <v>1937</v>
      </c>
      <c r="B123" s="74" t="s">
        <v>141</v>
      </c>
      <c r="C123" s="75">
        <v>162707041.16999999</v>
      </c>
      <c r="D123" s="75">
        <v>12471495.93</v>
      </c>
      <c r="E123" s="75">
        <v>0</v>
      </c>
      <c r="F123" s="75">
        <v>175178537.09999999</v>
      </c>
    </row>
    <row r="124" spans="1:6" ht="12.75" customHeight="1" x14ac:dyDescent="0.25">
      <c r="A124" s="74" t="s">
        <v>1936</v>
      </c>
      <c r="B124" s="74" t="s">
        <v>142</v>
      </c>
      <c r="C124" s="75">
        <v>162707041.16999999</v>
      </c>
      <c r="D124" s="75">
        <v>12471495.93</v>
      </c>
      <c r="E124" s="75">
        <v>0</v>
      </c>
      <c r="F124" s="75">
        <v>175178537.09999999</v>
      </c>
    </row>
    <row r="125" spans="1:6" ht="12.75" customHeight="1" x14ac:dyDescent="0.25">
      <c r="A125" s="74" t="s">
        <v>1935</v>
      </c>
      <c r="B125" s="74" t="s">
        <v>143</v>
      </c>
      <c r="C125" s="75">
        <v>532026356</v>
      </c>
      <c r="D125" s="75">
        <v>686942</v>
      </c>
      <c r="E125" s="75">
        <v>0</v>
      </c>
      <c r="F125" s="75">
        <v>532713298</v>
      </c>
    </row>
    <row r="126" spans="1:6" ht="12.75" customHeight="1" x14ac:dyDescent="0.25">
      <c r="A126" s="74" t="s">
        <v>1934</v>
      </c>
      <c r="B126" s="74" t="s">
        <v>144</v>
      </c>
      <c r="C126" s="75">
        <v>532026356</v>
      </c>
      <c r="D126" s="75">
        <v>686942</v>
      </c>
      <c r="E126" s="75">
        <v>0</v>
      </c>
      <c r="F126" s="75">
        <v>532713298</v>
      </c>
    </row>
    <row r="127" spans="1:6" ht="12.75" customHeight="1" x14ac:dyDescent="0.25">
      <c r="A127" s="74" t="s">
        <v>1933</v>
      </c>
      <c r="B127" s="74" t="s">
        <v>145</v>
      </c>
      <c r="C127" s="75">
        <v>58810104.000550002</v>
      </c>
      <c r="D127" s="75">
        <v>2960514</v>
      </c>
      <c r="E127" s="75">
        <v>0</v>
      </c>
      <c r="F127" s="75">
        <v>61770618.000550002</v>
      </c>
    </row>
    <row r="128" spans="1:6" ht="12.75" customHeight="1" x14ac:dyDescent="0.25">
      <c r="A128" s="74" t="s">
        <v>1932</v>
      </c>
      <c r="B128" s="74" t="s">
        <v>146</v>
      </c>
      <c r="C128" s="75">
        <v>24961215</v>
      </c>
      <c r="D128" s="75">
        <v>208</v>
      </c>
      <c r="E128" s="75">
        <v>0</v>
      </c>
      <c r="F128" s="75">
        <v>24961423</v>
      </c>
    </row>
    <row r="129" spans="1:6" ht="12.75" customHeight="1" x14ac:dyDescent="0.25">
      <c r="A129" s="74" t="s">
        <v>1931</v>
      </c>
      <c r="B129" s="74" t="s">
        <v>147</v>
      </c>
      <c r="C129" s="75">
        <v>33848889.000550002</v>
      </c>
      <c r="D129" s="75">
        <v>2960306</v>
      </c>
      <c r="E129" s="75">
        <v>0</v>
      </c>
      <c r="F129" s="75">
        <v>36809195.000550002</v>
      </c>
    </row>
    <row r="130" spans="1:6" ht="12.75" customHeight="1" x14ac:dyDescent="0.25">
      <c r="A130" s="74" t="s">
        <v>1930</v>
      </c>
      <c r="B130" s="74" t="s">
        <v>1929</v>
      </c>
      <c r="C130" s="75">
        <v>350000000</v>
      </c>
      <c r="D130" s="75">
        <v>0</v>
      </c>
      <c r="E130" s="75">
        <v>0</v>
      </c>
      <c r="F130" s="75">
        <v>350000000</v>
      </c>
    </row>
    <row r="131" spans="1:6" ht="12.75" customHeight="1" x14ac:dyDescent="0.25">
      <c r="A131" s="74" t="s">
        <v>1928</v>
      </c>
      <c r="B131" s="74" t="s">
        <v>1927</v>
      </c>
      <c r="C131" s="75">
        <v>350000000</v>
      </c>
      <c r="D131" s="75">
        <v>0</v>
      </c>
      <c r="E131" s="75">
        <v>0</v>
      </c>
      <c r="F131" s="75">
        <v>350000000</v>
      </c>
    </row>
    <row r="132" spans="1:6" ht="12.75" customHeight="1" x14ac:dyDescent="0.25">
      <c r="A132" s="74" t="s">
        <v>1926</v>
      </c>
      <c r="B132" s="74" t="s">
        <v>1925</v>
      </c>
      <c r="C132" s="75">
        <v>350000000</v>
      </c>
      <c r="D132" s="75">
        <v>0</v>
      </c>
      <c r="E132" s="75">
        <v>0</v>
      </c>
      <c r="F132" s="75">
        <v>350000000</v>
      </c>
    </row>
    <row r="133" spans="1:6" ht="12.75" customHeight="1" x14ac:dyDescent="0.25">
      <c r="A133" s="74" t="s">
        <v>1924</v>
      </c>
      <c r="B133" s="74" t="s">
        <v>148</v>
      </c>
      <c r="C133" s="75">
        <v>30000000</v>
      </c>
      <c r="D133" s="75">
        <v>0</v>
      </c>
      <c r="E133" s="75">
        <v>0</v>
      </c>
      <c r="F133" s="75">
        <v>30000000</v>
      </c>
    </row>
    <row r="134" spans="1:6" ht="12.75" customHeight="1" x14ac:dyDescent="0.25">
      <c r="A134" s="74" t="s">
        <v>1923</v>
      </c>
      <c r="B134" s="74" t="s">
        <v>149</v>
      </c>
      <c r="C134" s="75">
        <v>30000000</v>
      </c>
      <c r="D134" s="75">
        <v>0</v>
      </c>
      <c r="E134" s="75">
        <v>0</v>
      </c>
      <c r="F134" s="75">
        <v>30000000</v>
      </c>
    </row>
    <row r="135" spans="1:6" ht="12.75" customHeight="1" x14ac:dyDescent="0.25">
      <c r="A135" s="74" t="s">
        <v>1922</v>
      </c>
      <c r="B135" s="74" t="s">
        <v>150</v>
      </c>
      <c r="C135" s="75">
        <v>30000000</v>
      </c>
      <c r="D135" s="75">
        <v>0</v>
      </c>
      <c r="E135" s="75">
        <v>0</v>
      </c>
      <c r="F135" s="75">
        <v>30000000</v>
      </c>
    </row>
    <row r="136" spans="1:6" ht="12.75" customHeight="1" x14ac:dyDescent="0.25">
      <c r="A136" s="74" t="s">
        <v>1921</v>
      </c>
      <c r="B136" s="74" t="s">
        <v>151</v>
      </c>
      <c r="C136" s="75">
        <v>30000000</v>
      </c>
      <c r="D136" s="75">
        <v>0</v>
      </c>
      <c r="E136" s="75">
        <v>0</v>
      </c>
      <c r="F136" s="75">
        <v>30000000</v>
      </c>
    </row>
    <row r="137" spans="1:6" ht="12.75" customHeight="1" x14ac:dyDescent="0.25">
      <c r="A137" s="74" t="s">
        <v>1920</v>
      </c>
      <c r="B137" s="74" t="s">
        <v>152</v>
      </c>
      <c r="C137" s="75">
        <v>49297815483.221428</v>
      </c>
      <c r="D137" s="75">
        <v>5305113711.0158195</v>
      </c>
      <c r="E137" s="75">
        <v>5510411969.5021801</v>
      </c>
      <c r="F137" s="75">
        <v>49092517224.735069</v>
      </c>
    </row>
    <row r="138" spans="1:6" ht="12.75" customHeight="1" x14ac:dyDescent="0.25">
      <c r="A138" s="74" t="s">
        <v>1919</v>
      </c>
      <c r="B138" s="74" t="s">
        <v>153</v>
      </c>
      <c r="C138" s="75">
        <v>5555413508.6414299</v>
      </c>
      <c r="D138" s="75">
        <v>550446351.76374006</v>
      </c>
      <c r="E138" s="75">
        <v>736381015.93009996</v>
      </c>
      <c r="F138" s="75">
        <v>5369478844.47507</v>
      </c>
    </row>
    <row r="139" spans="1:6" ht="12.75" customHeight="1" x14ac:dyDescent="0.25">
      <c r="A139" s="74" t="s">
        <v>1918</v>
      </c>
      <c r="B139" s="74" t="s">
        <v>154</v>
      </c>
      <c r="C139" s="75">
        <v>2070412264.6414301</v>
      </c>
      <c r="D139" s="75">
        <v>0</v>
      </c>
      <c r="E139" s="75">
        <v>185934664.16636002</v>
      </c>
      <c r="F139" s="75">
        <v>1884477600.47507</v>
      </c>
    </row>
    <row r="140" spans="1:6" ht="12.75" customHeight="1" x14ac:dyDescent="0.25">
      <c r="A140" s="74" t="s">
        <v>1917</v>
      </c>
      <c r="B140" s="74" t="s">
        <v>154</v>
      </c>
      <c r="C140" s="75">
        <v>506003978.13962996</v>
      </c>
      <c r="D140" s="75">
        <v>0</v>
      </c>
      <c r="E140" s="75">
        <v>102807371.20801</v>
      </c>
      <c r="F140" s="75">
        <v>403196606.93162</v>
      </c>
    </row>
    <row r="141" spans="1:6" ht="12.75" customHeight="1" x14ac:dyDescent="0.25">
      <c r="A141" s="74" t="s">
        <v>1916</v>
      </c>
      <c r="B141" s="74" t="s">
        <v>155</v>
      </c>
      <c r="C141" s="75">
        <v>1350328184.5017998</v>
      </c>
      <c r="D141" s="75">
        <v>0</v>
      </c>
      <c r="E141" s="75">
        <v>83127292.958350003</v>
      </c>
      <c r="F141" s="75">
        <v>1267200891.5434501</v>
      </c>
    </row>
    <row r="142" spans="1:6" ht="12.75" customHeight="1" x14ac:dyDescent="0.25">
      <c r="A142" s="74" t="s">
        <v>1915</v>
      </c>
      <c r="B142" s="74" t="s">
        <v>156</v>
      </c>
      <c r="C142" s="75">
        <v>214080102</v>
      </c>
      <c r="D142" s="75">
        <v>0</v>
      </c>
      <c r="E142" s="75">
        <v>0</v>
      </c>
      <c r="F142" s="75">
        <v>214080102</v>
      </c>
    </row>
    <row r="143" spans="1:6" ht="12.75" customHeight="1" x14ac:dyDescent="0.25">
      <c r="A143" s="74" t="s">
        <v>1914</v>
      </c>
      <c r="B143" s="74" t="s">
        <v>157</v>
      </c>
      <c r="C143" s="75">
        <v>843401658</v>
      </c>
      <c r="D143" s="75">
        <v>134879933.67535999</v>
      </c>
      <c r="E143" s="75">
        <v>134879933.67535999</v>
      </c>
      <c r="F143" s="75">
        <v>843401658</v>
      </c>
    </row>
    <row r="144" spans="1:6" ht="12.75" customHeight="1" x14ac:dyDescent="0.25">
      <c r="A144" s="74" t="s">
        <v>1913</v>
      </c>
      <c r="B144" s="74" t="s">
        <v>157</v>
      </c>
      <c r="C144" s="75">
        <v>843401658</v>
      </c>
      <c r="D144" s="75">
        <v>58587385.294469997</v>
      </c>
      <c r="E144" s="75">
        <v>58587385.294469997</v>
      </c>
      <c r="F144" s="75">
        <v>843401658</v>
      </c>
    </row>
    <row r="145" spans="1:6" ht="12.75" customHeight="1" x14ac:dyDescent="0.25">
      <c r="A145" s="74" t="s">
        <v>1912</v>
      </c>
      <c r="B145" s="74" t="s">
        <v>158</v>
      </c>
      <c r="C145" s="75">
        <v>0</v>
      </c>
      <c r="D145" s="75">
        <v>0</v>
      </c>
      <c r="E145" s="75">
        <v>0</v>
      </c>
      <c r="F145" s="75">
        <v>0</v>
      </c>
    </row>
    <row r="146" spans="1:6" ht="12.75" customHeight="1" x14ac:dyDescent="0.25">
      <c r="A146" s="74" t="s">
        <v>1911</v>
      </c>
      <c r="B146" s="74" t="s">
        <v>159</v>
      </c>
      <c r="C146" s="75">
        <v>0</v>
      </c>
      <c r="D146" s="75">
        <v>390000</v>
      </c>
      <c r="E146" s="75">
        <v>390000</v>
      </c>
      <c r="F146" s="75">
        <v>0</v>
      </c>
    </row>
    <row r="147" spans="1:6" ht="12.75" customHeight="1" x14ac:dyDescent="0.25">
      <c r="A147" s="74" t="s">
        <v>1910</v>
      </c>
      <c r="B147" s="74" t="s">
        <v>160</v>
      </c>
      <c r="C147" s="75">
        <v>0</v>
      </c>
      <c r="D147" s="75">
        <v>0</v>
      </c>
      <c r="E147" s="75">
        <v>0</v>
      </c>
      <c r="F147" s="75">
        <v>0</v>
      </c>
    </row>
    <row r="148" spans="1:6" ht="12.75" customHeight="1" x14ac:dyDescent="0.25">
      <c r="A148" s="74" t="s">
        <v>1909</v>
      </c>
      <c r="B148" s="74" t="s">
        <v>161</v>
      </c>
      <c r="C148" s="75">
        <v>0</v>
      </c>
      <c r="D148" s="75">
        <v>10743192.84</v>
      </c>
      <c r="E148" s="75">
        <v>10743192.84</v>
      </c>
      <c r="F148" s="75">
        <v>0</v>
      </c>
    </row>
    <row r="149" spans="1:6" ht="12.75" customHeight="1" x14ac:dyDescent="0.25">
      <c r="A149" s="74" t="s">
        <v>1908</v>
      </c>
      <c r="B149" s="74" t="s">
        <v>162</v>
      </c>
      <c r="C149" s="75">
        <v>0</v>
      </c>
      <c r="D149" s="75">
        <v>65159355.540890001</v>
      </c>
      <c r="E149" s="75">
        <v>65159355.540890001</v>
      </c>
      <c r="F149" s="75">
        <v>0</v>
      </c>
    </row>
    <row r="150" spans="1:6" ht="12.75" customHeight="1" x14ac:dyDescent="0.25">
      <c r="A150" s="74" t="s">
        <v>1907</v>
      </c>
      <c r="B150" s="74" t="s">
        <v>163</v>
      </c>
      <c r="C150" s="75">
        <v>0</v>
      </c>
      <c r="D150" s="75">
        <v>0</v>
      </c>
      <c r="E150" s="75">
        <v>0</v>
      </c>
      <c r="F150" s="75">
        <v>0</v>
      </c>
    </row>
    <row r="151" spans="1:6" ht="12.75" customHeight="1" x14ac:dyDescent="0.25">
      <c r="A151" s="74" t="s">
        <v>1906</v>
      </c>
      <c r="B151" s="74" t="s">
        <v>164</v>
      </c>
      <c r="C151" s="75">
        <v>0</v>
      </c>
      <c r="D151" s="75">
        <v>0</v>
      </c>
      <c r="E151" s="75">
        <v>0</v>
      </c>
      <c r="F151" s="75">
        <v>0</v>
      </c>
    </row>
    <row r="152" spans="1:6" ht="12.75" customHeight="1" x14ac:dyDescent="0.25">
      <c r="A152" s="74" t="s">
        <v>1905</v>
      </c>
      <c r="B152" s="74" t="s">
        <v>165</v>
      </c>
      <c r="C152" s="75">
        <v>0</v>
      </c>
      <c r="D152" s="75">
        <v>32206078</v>
      </c>
      <c r="E152" s="75">
        <v>32206078</v>
      </c>
      <c r="F152" s="75">
        <v>0</v>
      </c>
    </row>
    <row r="153" spans="1:6" ht="12.75" customHeight="1" x14ac:dyDescent="0.25">
      <c r="A153" s="74" t="s">
        <v>1904</v>
      </c>
      <c r="B153" s="74" t="s">
        <v>165</v>
      </c>
      <c r="C153" s="75">
        <v>0</v>
      </c>
      <c r="D153" s="75">
        <v>32206078</v>
      </c>
      <c r="E153" s="75">
        <v>32206078</v>
      </c>
      <c r="F153" s="75">
        <v>0</v>
      </c>
    </row>
    <row r="154" spans="1:6" ht="12.75" customHeight="1" x14ac:dyDescent="0.25">
      <c r="A154" s="74" t="s">
        <v>1903</v>
      </c>
      <c r="B154" s="74" t="s">
        <v>166</v>
      </c>
      <c r="C154" s="75">
        <v>0</v>
      </c>
      <c r="D154" s="75">
        <v>7973549.9777400009</v>
      </c>
      <c r="E154" s="75">
        <v>7973549.9777400009</v>
      </c>
      <c r="F154" s="75">
        <v>0</v>
      </c>
    </row>
    <row r="155" spans="1:6" ht="12.75" customHeight="1" x14ac:dyDescent="0.25">
      <c r="A155" s="74" t="s">
        <v>1902</v>
      </c>
      <c r="B155" s="74" t="s">
        <v>166</v>
      </c>
      <c r="C155" s="75">
        <v>0</v>
      </c>
      <c r="D155" s="75">
        <v>7973549.9777400009</v>
      </c>
      <c r="E155" s="75">
        <v>7973549.9777400009</v>
      </c>
      <c r="F155" s="75">
        <v>0</v>
      </c>
    </row>
    <row r="156" spans="1:6" ht="12.75" customHeight="1" x14ac:dyDescent="0.25">
      <c r="A156" s="74" t="s">
        <v>1901</v>
      </c>
      <c r="B156" s="74" t="s">
        <v>167</v>
      </c>
      <c r="C156" s="75">
        <v>0</v>
      </c>
      <c r="D156" s="75">
        <v>12473154</v>
      </c>
      <c r="E156" s="75">
        <v>12473154</v>
      </c>
      <c r="F156" s="75">
        <v>0</v>
      </c>
    </row>
    <row r="157" spans="1:6" ht="12.75" customHeight="1" x14ac:dyDescent="0.25">
      <c r="A157" s="74" t="s">
        <v>1900</v>
      </c>
      <c r="B157" s="74" t="s">
        <v>167</v>
      </c>
      <c r="C157" s="75">
        <v>0</v>
      </c>
      <c r="D157" s="75">
        <v>12473154</v>
      </c>
      <c r="E157" s="75">
        <v>12473154</v>
      </c>
      <c r="F157" s="75">
        <v>0</v>
      </c>
    </row>
    <row r="158" spans="1:6" ht="12.75" customHeight="1" x14ac:dyDescent="0.25">
      <c r="A158" s="74" t="s">
        <v>1899</v>
      </c>
      <c r="B158" s="74" t="s">
        <v>168</v>
      </c>
      <c r="C158" s="75">
        <v>0</v>
      </c>
      <c r="D158" s="75">
        <v>236872000</v>
      </c>
      <c r="E158" s="75">
        <v>236872000</v>
      </c>
      <c r="F158" s="75">
        <v>0</v>
      </c>
    </row>
    <row r="159" spans="1:6" ht="12.75" customHeight="1" x14ac:dyDescent="0.25">
      <c r="A159" s="74" t="s">
        <v>1898</v>
      </c>
      <c r="B159" s="74" t="s">
        <v>168</v>
      </c>
      <c r="C159" s="75">
        <v>0</v>
      </c>
      <c r="D159" s="75">
        <v>236872000</v>
      </c>
      <c r="E159" s="75">
        <v>236872000</v>
      </c>
      <c r="F159" s="75">
        <v>0</v>
      </c>
    </row>
    <row r="160" spans="1:6" ht="12.75" customHeight="1" x14ac:dyDescent="0.25">
      <c r="A160" s="74" t="s">
        <v>1897</v>
      </c>
      <c r="B160" s="74" t="s">
        <v>169</v>
      </c>
      <c r="C160" s="75">
        <v>2641599584</v>
      </c>
      <c r="D160" s="75">
        <v>0</v>
      </c>
      <c r="E160" s="75">
        <v>0</v>
      </c>
      <c r="F160" s="75">
        <v>2641599584</v>
      </c>
    </row>
    <row r="161" spans="1:6" ht="12.75" customHeight="1" x14ac:dyDescent="0.25">
      <c r="A161" s="74" t="s">
        <v>1896</v>
      </c>
      <c r="B161" s="74" t="s">
        <v>169</v>
      </c>
      <c r="C161" s="75">
        <v>2596554297</v>
      </c>
      <c r="D161" s="75">
        <v>0</v>
      </c>
      <c r="E161" s="75">
        <v>0</v>
      </c>
      <c r="F161" s="75">
        <v>2596554297</v>
      </c>
    </row>
    <row r="162" spans="1:6" ht="12.75" customHeight="1" x14ac:dyDescent="0.25">
      <c r="A162" s="74" t="s">
        <v>1895</v>
      </c>
      <c r="B162" s="74" t="s">
        <v>170</v>
      </c>
      <c r="C162" s="75">
        <v>23212250</v>
      </c>
      <c r="D162" s="75">
        <v>0</v>
      </c>
      <c r="E162" s="75">
        <v>0</v>
      </c>
      <c r="F162" s="75">
        <v>23212250</v>
      </c>
    </row>
    <row r="163" spans="1:6" ht="12.75" customHeight="1" x14ac:dyDescent="0.25">
      <c r="A163" s="74" t="s">
        <v>1894</v>
      </c>
      <c r="B163" s="74" t="s">
        <v>171</v>
      </c>
      <c r="C163" s="75">
        <v>21833037</v>
      </c>
      <c r="D163" s="75">
        <v>0</v>
      </c>
      <c r="E163" s="75">
        <v>0</v>
      </c>
      <c r="F163" s="75">
        <v>21833037</v>
      </c>
    </row>
    <row r="164" spans="1:6" ht="12.75" customHeight="1" x14ac:dyDescent="0.25">
      <c r="A164" s="74" t="s">
        <v>1893</v>
      </c>
      <c r="B164" s="74" t="s">
        <v>172</v>
      </c>
      <c r="C164" s="75">
        <v>0</v>
      </c>
      <c r="D164" s="75">
        <v>0</v>
      </c>
      <c r="E164" s="75">
        <v>0</v>
      </c>
      <c r="F164" s="75">
        <v>0</v>
      </c>
    </row>
    <row r="165" spans="1:6" ht="12.75" customHeight="1" x14ac:dyDescent="0.25">
      <c r="A165" s="74" t="s">
        <v>1892</v>
      </c>
      <c r="B165" s="74" t="s">
        <v>172</v>
      </c>
      <c r="C165" s="75">
        <v>0</v>
      </c>
      <c r="D165" s="75">
        <v>0</v>
      </c>
      <c r="E165" s="75">
        <v>0</v>
      </c>
      <c r="F165" s="75">
        <v>0</v>
      </c>
    </row>
    <row r="166" spans="1:6" ht="12.75" customHeight="1" x14ac:dyDescent="0.25">
      <c r="A166" s="74" t="s">
        <v>1891</v>
      </c>
      <c r="B166" s="74" t="s">
        <v>173</v>
      </c>
      <c r="C166" s="75">
        <v>0</v>
      </c>
      <c r="D166" s="75">
        <v>6252945.5006400002</v>
      </c>
      <c r="E166" s="75">
        <v>6252945.5006400002</v>
      </c>
      <c r="F166" s="75">
        <v>0</v>
      </c>
    </row>
    <row r="167" spans="1:6" ht="12.75" customHeight="1" x14ac:dyDescent="0.25">
      <c r="A167" s="74" t="s">
        <v>1890</v>
      </c>
      <c r="B167" s="74" t="s">
        <v>173</v>
      </c>
      <c r="C167" s="75">
        <v>0</v>
      </c>
      <c r="D167" s="75">
        <v>6252945.5006400002</v>
      </c>
      <c r="E167" s="75">
        <v>6252945.5006400002</v>
      </c>
      <c r="F167" s="75">
        <v>0</v>
      </c>
    </row>
    <row r="168" spans="1:6" ht="12.75" customHeight="1" x14ac:dyDescent="0.25">
      <c r="A168" s="74" t="s">
        <v>1889</v>
      </c>
      <c r="B168" s="74" t="s">
        <v>175</v>
      </c>
      <c r="C168" s="75">
        <v>2</v>
      </c>
      <c r="D168" s="75">
        <v>119788690.61</v>
      </c>
      <c r="E168" s="75">
        <v>119788690.61</v>
      </c>
      <c r="F168" s="75">
        <v>2</v>
      </c>
    </row>
    <row r="169" spans="1:6" ht="12.75" customHeight="1" x14ac:dyDescent="0.25">
      <c r="A169" s="74" t="s">
        <v>1888</v>
      </c>
      <c r="B169" s="74" t="s">
        <v>176</v>
      </c>
      <c r="C169" s="75">
        <v>0</v>
      </c>
      <c r="D169" s="75">
        <v>85318855.480000004</v>
      </c>
      <c r="E169" s="75">
        <v>85318855.480000004</v>
      </c>
      <c r="F169" s="75">
        <v>0</v>
      </c>
    </row>
    <row r="170" spans="1:6" ht="12.75" customHeight="1" x14ac:dyDescent="0.25">
      <c r="A170" s="74" t="s">
        <v>1887</v>
      </c>
      <c r="B170" s="74" t="s">
        <v>177</v>
      </c>
      <c r="C170" s="75">
        <v>2</v>
      </c>
      <c r="D170" s="75">
        <v>21308405.370000001</v>
      </c>
      <c r="E170" s="75">
        <v>21308405.370000001</v>
      </c>
      <c r="F170" s="75">
        <v>2</v>
      </c>
    </row>
    <row r="171" spans="1:6" ht="12.75" customHeight="1" x14ac:dyDescent="0.25">
      <c r="A171" s="74" t="s">
        <v>1886</v>
      </c>
      <c r="B171" s="74" t="s">
        <v>178</v>
      </c>
      <c r="C171" s="75">
        <v>0</v>
      </c>
      <c r="D171" s="75">
        <v>13161429.76</v>
      </c>
      <c r="E171" s="75">
        <v>13161429.76</v>
      </c>
      <c r="F171" s="75">
        <v>0</v>
      </c>
    </row>
    <row r="172" spans="1:6" ht="12.75" customHeight="1" x14ac:dyDescent="0.25">
      <c r="A172" s="74" t="s">
        <v>1885</v>
      </c>
      <c r="B172" s="74" t="s">
        <v>179</v>
      </c>
      <c r="C172" s="75">
        <v>25216916653</v>
      </c>
      <c r="D172" s="75">
        <v>313167820.30207998</v>
      </c>
      <c r="E172" s="75">
        <v>313167820.30207998</v>
      </c>
      <c r="F172" s="75">
        <v>25216916653</v>
      </c>
    </row>
    <row r="173" spans="1:6" ht="12.75" customHeight="1" x14ac:dyDescent="0.25">
      <c r="A173" s="74" t="s">
        <v>1884</v>
      </c>
      <c r="B173" s="74" t="s">
        <v>180</v>
      </c>
      <c r="C173" s="75">
        <v>662172</v>
      </c>
      <c r="D173" s="75">
        <v>22563200.649999999</v>
      </c>
      <c r="E173" s="75">
        <v>22563200.649999999</v>
      </c>
      <c r="F173" s="75">
        <v>662172</v>
      </c>
    </row>
    <row r="174" spans="1:6" ht="12.75" customHeight="1" x14ac:dyDescent="0.25">
      <c r="A174" s="74" t="s">
        <v>1883</v>
      </c>
      <c r="B174" s="74" t="s">
        <v>181</v>
      </c>
      <c r="C174" s="75">
        <v>662172</v>
      </c>
      <c r="D174" s="75">
        <v>22563200.649999999</v>
      </c>
      <c r="E174" s="75">
        <v>22563200.649999999</v>
      </c>
      <c r="F174" s="75">
        <v>662172</v>
      </c>
    </row>
    <row r="175" spans="1:6" ht="12.75" customHeight="1" x14ac:dyDescent="0.25">
      <c r="A175" s="74" t="s">
        <v>1882</v>
      </c>
      <c r="B175" s="74" t="s">
        <v>182</v>
      </c>
      <c r="C175" s="75">
        <v>0</v>
      </c>
      <c r="D175" s="75">
        <v>0</v>
      </c>
      <c r="E175" s="75">
        <v>0</v>
      </c>
      <c r="F175" s="75">
        <v>0</v>
      </c>
    </row>
    <row r="176" spans="1:6" ht="12.75" customHeight="1" x14ac:dyDescent="0.25">
      <c r="A176" s="74" t="s">
        <v>1881</v>
      </c>
      <c r="B176" s="74" t="s">
        <v>183</v>
      </c>
      <c r="C176" s="75">
        <v>10537742416</v>
      </c>
      <c r="D176" s="75">
        <v>80838270.57423</v>
      </c>
      <c r="E176" s="75">
        <v>80838270.57423</v>
      </c>
      <c r="F176" s="75">
        <v>10537742416</v>
      </c>
    </row>
    <row r="177" spans="1:6" ht="12.75" customHeight="1" x14ac:dyDescent="0.25">
      <c r="A177" s="74" t="s">
        <v>1880</v>
      </c>
      <c r="B177" s="74" t="s">
        <v>184</v>
      </c>
      <c r="C177" s="75">
        <v>1183464854</v>
      </c>
      <c r="D177" s="75">
        <v>55721492.950000003</v>
      </c>
      <c r="E177" s="75">
        <v>55721492.950000003</v>
      </c>
      <c r="F177" s="75">
        <v>1183464854</v>
      </c>
    </row>
    <row r="178" spans="1:6" ht="12.75" customHeight="1" x14ac:dyDescent="0.25">
      <c r="A178" s="74" t="s">
        <v>1879</v>
      </c>
      <c r="B178" s="74" t="s">
        <v>1878</v>
      </c>
      <c r="C178" s="75">
        <v>0</v>
      </c>
      <c r="D178" s="75">
        <v>2847000</v>
      </c>
      <c r="E178" s="75">
        <v>2847000</v>
      </c>
      <c r="F178" s="75">
        <v>0</v>
      </c>
    </row>
    <row r="179" spans="1:6" ht="12.75" customHeight="1" x14ac:dyDescent="0.25">
      <c r="A179" s="74" t="s">
        <v>1877</v>
      </c>
      <c r="B179" s="74" t="s">
        <v>185</v>
      </c>
      <c r="C179" s="75">
        <v>1863331</v>
      </c>
      <c r="D179" s="75">
        <v>3753111</v>
      </c>
      <c r="E179" s="75">
        <v>3753111</v>
      </c>
      <c r="F179" s="75">
        <v>1863331</v>
      </c>
    </row>
    <row r="180" spans="1:6" ht="12.75" customHeight="1" x14ac:dyDescent="0.25">
      <c r="A180" s="74" t="s">
        <v>1876</v>
      </c>
      <c r="B180" s="74" t="s">
        <v>186</v>
      </c>
      <c r="C180" s="75">
        <v>0</v>
      </c>
      <c r="D180" s="75">
        <v>10821866.624230001</v>
      </c>
      <c r="E180" s="75">
        <v>10821866.624230001</v>
      </c>
      <c r="F180" s="75">
        <v>0</v>
      </c>
    </row>
    <row r="181" spans="1:6" ht="12.75" customHeight="1" x14ac:dyDescent="0.25">
      <c r="A181" s="74" t="s">
        <v>1875</v>
      </c>
      <c r="B181" s="74" t="s">
        <v>187</v>
      </c>
      <c r="C181" s="75">
        <v>0</v>
      </c>
      <c r="D181" s="75">
        <v>7694800</v>
      </c>
      <c r="E181" s="75">
        <v>7694800</v>
      </c>
      <c r="F181" s="75">
        <v>0</v>
      </c>
    </row>
    <row r="182" spans="1:6" ht="12.75" customHeight="1" x14ac:dyDescent="0.25">
      <c r="A182" s="74" t="s">
        <v>1874</v>
      </c>
      <c r="B182" s="74" t="s">
        <v>1873</v>
      </c>
      <c r="C182" s="75">
        <v>0</v>
      </c>
      <c r="D182" s="75">
        <v>7694800</v>
      </c>
      <c r="E182" s="75">
        <v>7694800</v>
      </c>
      <c r="F182" s="75">
        <v>0</v>
      </c>
    </row>
    <row r="183" spans="1:6" ht="12.75" customHeight="1" x14ac:dyDescent="0.25">
      <c r="A183" s="74" t="s">
        <v>1872</v>
      </c>
      <c r="B183" s="74" t="s">
        <v>188</v>
      </c>
      <c r="C183" s="75">
        <v>1293789800</v>
      </c>
      <c r="D183" s="75">
        <v>0</v>
      </c>
      <c r="E183" s="75">
        <v>0</v>
      </c>
      <c r="F183" s="75">
        <v>1293789800</v>
      </c>
    </row>
    <row r="184" spans="1:6" ht="12.75" customHeight="1" x14ac:dyDescent="0.25">
      <c r="A184" s="74" t="s">
        <v>1871</v>
      </c>
      <c r="B184" s="74" t="s">
        <v>189</v>
      </c>
      <c r="C184" s="75">
        <v>5467038544</v>
      </c>
      <c r="D184" s="75">
        <v>0</v>
      </c>
      <c r="E184" s="75">
        <v>0</v>
      </c>
      <c r="F184" s="75">
        <v>5467038544</v>
      </c>
    </row>
    <row r="185" spans="1:6" ht="12.75" customHeight="1" x14ac:dyDescent="0.25">
      <c r="A185" s="74" t="s">
        <v>1870</v>
      </c>
      <c r="B185" s="74" t="s">
        <v>190</v>
      </c>
      <c r="C185" s="75">
        <v>38721122</v>
      </c>
      <c r="D185" s="75">
        <v>0</v>
      </c>
      <c r="E185" s="75">
        <v>0</v>
      </c>
      <c r="F185" s="75">
        <v>38721122</v>
      </c>
    </row>
    <row r="186" spans="1:6" ht="12.75" customHeight="1" x14ac:dyDescent="0.25">
      <c r="A186" s="74" t="s">
        <v>1869</v>
      </c>
      <c r="B186" s="74" t="s">
        <v>191</v>
      </c>
      <c r="C186" s="75">
        <v>2552864765</v>
      </c>
      <c r="D186" s="75">
        <v>0</v>
      </c>
      <c r="E186" s="75">
        <v>0</v>
      </c>
      <c r="F186" s="75">
        <v>2552864765</v>
      </c>
    </row>
    <row r="187" spans="1:6" ht="12.75" customHeight="1" x14ac:dyDescent="0.25">
      <c r="A187" s="74" t="s">
        <v>1868</v>
      </c>
      <c r="B187" s="74" t="s">
        <v>192</v>
      </c>
      <c r="C187" s="75">
        <v>14678512065</v>
      </c>
      <c r="D187" s="75">
        <v>109495769.17784999</v>
      </c>
      <c r="E187" s="75">
        <v>109495769.17784999</v>
      </c>
      <c r="F187" s="75">
        <v>14678512065</v>
      </c>
    </row>
    <row r="188" spans="1:6" ht="12.75" customHeight="1" x14ac:dyDescent="0.25">
      <c r="A188" s="74" t="s">
        <v>1867</v>
      </c>
      <c r="B188" s="74" t="s">
        <v>193</v>
      </c>
      <c r="C188" s="75">
        <v>14012420000</v>
      </c>
      <c r="D188" s="75">
        <v>85998941.099570006</v>
      </c>
      <c r="E188" s="75">
        <v>85998941.099570006</v>
      </c>
      <c r="F188" s="75">
        <v>14012420000</v>
      </c>
    </row>
    <row r="189" spans="1:6" ht="12.75" customHeight="1" x14ac:dyDescent="0.25">
      <c r="A189" s="74" t="s">
        <v>1866</v>
      </c>
      <c r="B189" s="74" t="s">
        <v>194</v>
      </c>
      <c r="C189" s="75">
        <v>359006000</v>
      </c>
      <c r="D189" s="75">
        <v>1768788.4995199998</v>
      </c>
      <c r="E189" s="75">
        <v>1768788.4995199998</v>
      </c>
      <c r="F189" s="75">
        <v>359006000</v>
      </c>
    </row>
    <row r="190" spans="1:6" ht="12.75" customHeight="1" x14ac:dyDescent="0.25">
      <c r="A190" s="74" t="s">
        <v>1865</v>
      </c>
      <c r="B190" s="74" t="s">
        <v>195</v>
      </c>
      <c r="C190" s="75">
        <v>0</v>
      </c>
      <c r="D190" s="75">
        <v>19820248.120000001</v>
      </c>
      <c r="E190" s="75">
        <v>19820248.120000001</v>
      </c>
      <c r="F190" s="75">
        <v>0</v>
      </c>
    </row>
    <row r="191" spans="1:6" ht="12.75" customHeight="1" x14ac:dyDescent="0.25">
      <c r="A191" s="74" t="s">
        <v>1864</v>
      </c>
      <c r="B191" s="74" t="s">
        <v>196</v>
      </c>
      <c r="C191" s="75">
        <v>0</v>
      </c>
      <c r="D191" s="75">
        <v>1907791.4587599998</v>
      </c>
      <c r="E191" s="75">
        <v>1907791.4587599998</v>
      </c>
      <c r="F191" s="75">
        <v>0</v>
      </c>
    </row>
    <row r="192" spans="1:6" ht="12.75" customHeight="1" x14ac:dyDescent="0.25">
      <c r="A192" s="74" t="s">
        <v>1863</v>
      </c>
      <c r="B192" s="74" t="s">
        <v>197</v>
      </c>
      <c r="C192" s="75">
        <v>307086065</v>
      </c>
      <c r="D192" s="75">
        <v>0</v>
      </c>
      <c r="E192" s="75">
        <v>0</v>
      </c>
      <c r="F192" s="75">
        <v>307086065</v>
      </c>
    </row>
    <row r="193" spans="1:6" ht="12.75" customHeight="1" x14ac:dyDescent="0.25">
      <c r="A193" s="74" t="s">
        <v>1862</v>
      </c>
      <c r="B193" s="74" t="s">
        <v>198</v>
      </c>
      <c r="C193" s="75">
        <v>0</v>
      </c>
      <c r="D193" s="75">
        <v>0</v>
      </c>
      <c r="E193" s="75">
        <v>0</v>
      </c>
      <c r="F193" s="75">
        <v>0</v>
      </c>
    </row>
    <row r="194" spans="1:6" ht="12.75" customHeight="1" x14ac:dyDescent="0.25">
      <c r="A194" s="74" t="s">
        <v>1861</v>
      </c>
      <c r="B194" s="74" t="s">
        <v>198</v>
      </c>
      <c r="C194" s="75">
        <v>0</v>
      </c>
      <c r="D194" s="75">
        <v>0</v>
      </c>
      <c r="E194" s="75">
        <v>0</v>
      </c>
      <c r="F194" s="75">
        <v>0</v>
      </c>
    </row>
    <row r="195" spans="1:6" ht="12.75" customHeight="1" x14ac:dyDescent="0.25">
      <c r="A195" s="74" t="s">
        <v>1860</v>
      </c>
      <c r="B195" s="74" t="s">
        <v>199</v>
      </c>
      <c r="C195" s="75">
        <v>0</v>
      </c>
      <c r="D195" s="75">
        <v>6988118</v>
      </c>
      <c r="E195" s="75">
        <v>6988118</v>
      </c>
      <c r="F195" s="75">
        <v>0</v>
      </c>
    </row>
    <row r="196" spans="1:6" ht="12.75" customHeight="1" x14ac:dyDescent="0.25">
      <c r="A196" s="74" t="s">
        <v>1859</v>
      </c>
      <c r="B196" s="74" t="s">
        <v>199</v>
      </c>
      <c r="C196" s="75">
        <v>0</v>
      </c>
      <c r="D196" s="75">
        <v>6988118</v>
      </c>
      <c r="E196" s="75">
        <v>6988118</v>
      </c>
      <c r="F196" s="75">
        <v>0</v>
      </c>
    </row>
    <row r="197" spans="1:6" ht="12.75" customHeight="1" x14ac:dyDescent="0.25">
      <c r="A197" s="74" t="s">
        <v>1858</v>
      </c>
      <c r="B197" s="74" t="s">
        <v>200</v>
      </c>
      <c r="C197" s="75">
        <v>0</v>
      </c>
      <c r="D197" s="75">
        <v>4652684</v>
      </c>
      <c r="E197" s="75">
        <v>4652684</v>
      </c>
      <c r="F197" s="75">
        <v>0</v>
      </c>
    </row>
    <row r="198" spans="1:6" ht="12.75" customHeight="1" x14ac:dyDescent="0.25">
      <c r="A198" s="74" t="s">
        <v>1857</v>
      </c>
      <c r="B198" s="74" t="s">
        <v>200</v>
      </c>
      <c r="C198" s="75">
        <v>0</v>
      </c>
      <c r="D198" s="75">
        <v>4652684</v>
      </c>
      <c r="E198" s="75">
        <v>4652684</v>
      </c>
      <c r="F198" s="75">
        <v>0</v>
      </c>
    </row>
    <row r="199" spans="1:6" ht="12.75" customHeight="1" x14ac:dyDescent="0.25">
      <c r="A199" s="74" t="s">
        <v>1856</v>
      </c>
      <c r="B199" s="74" t="s">
        <v>201</v>
      </c>
      <c r="C199" s="75">
        <v>0</v>
      </c>
      <c r="D199" s="75">
        <v>6990244</v>
      </c>
      <c r="E199" s="75">
        <v>6990244</v>
      </c>
      <c r="F199" s="75">
        <v>0</v>
      </c>
    </row>
    <row r="200" spans="1:6" ht="12.75" customHeight="1" x14ac:dyDescent="0.25">
      <c r="A200" s="74" t="s">
        <v>1855</v>
      </c>
      <c r="B200" s="74" t="s">
        <v>201</v>
      </c>
      <c r="C200" s="75">
        <v>0</v>
      </c>
      <c r="D200" s="75">
        <v>6990244</v>
      </c>
      <c r="E200" s="75">
        <v>6990244</v>
      </c>
      <c r="F200" s="75">
        <v>0</v>
      </c>
    </row>
    <row r="201" spans="1:6" ht="12.75" customHeight="1" x14ac:dyDescent="0.25">
      <c r="A201" s="74" t="s">
        <v>1854</v>
      </c>
      <c r="B201" s="74" t="s">
        <v>202</v>
      </c>
      <c r="C201" s="75">
        <v>0</v>
      </c>
      <c r="D201" s="75">
        <v>217935</v>
      </c>
      <c r="E201" s="75">
        <v>217935</v>
      </c>
      <c r="F201" s="75">
        <v>0</v>
      </c>
    </row>
    <row r="202" spans="1:6" ht="12.75" customHeight="1" x14ac:dyDescent="0.25">
      <c r="A202" s="74" t="s">
        <v>1853</v>
      </c>
      <c r="B202" s="74" t="s">
        <v>202</v>
      </c>
      <c r="C202" s="75">
        <v>0</v>
      </c>
      <c r="D202" s="75">
        <v>217935</v>
      </c>
      <c r="E202" s="75">
        <v>217935</v>
      </c>
      <c r="F202" s="75">
        <v>0</v>
      </c>
    </row>
    <row r="203" spans="1:6" ht="12.75" customHeight="1" x14ac:dyDescent="0.25">
      <c r="A203" s="74" t="s">
        <v>1852</v>
      </c>
      <c r="B203" s="74" t="s">
        <v>203</v>
      </c>
      <c r="C203" s="75">
        <v>0</v>
      </c>
      <c r="D203" s="75">
        <v>8075827</v>
      </c>
      <c r="E203" s="75">
        <v>8075827</v>
      </c>
      <c r="F203" s="75">
        <v>0</v>
      </c>
    </row>
    <row r="204" spans="1:6" ht="12.75" customHeight="1" x14ac:dyDescent="0.25">
      <c r="A204" s="74" t="s">
        <v>1851</v>
      </c>
      <c r="B204" s="74" t="s">
        <v>203</v>
      </c>
      <c r="C204" s="75">
        <v>0</v>
      </c>
      <c r="D204" s="75">
        <v>8075827</v>
      </c>
      <c r="E204" s="75">
        <v>8075827</v>
      </c>
      <c r="F204" s="75">
        <v>0</v>
      </c>
    </row>
    <row r="205" spans="1:6" ht="12.75" customHeight="1" x14ac:dyDescent="0.25">
      <c r="A205" s="74" t="s">
        <v>1850</v>
      </c>
      <c r="B205" s="74" t="s">
        <v>204</v>
      </c>
      <c r="C205" s="75">
        <v>0</v>
      </c>
      <c r="D205" s="75">
        <v>11689071.9</v>
      </c>
      <c r="E205" s="75">
        <v>11689071.9</v>
      </c>
      <c r="F205" s="75">
        <v>0</v>
      </c>
    </row>
    <row r="206" spans="1:6" ht="12.75" customHeight="1" x14ac:dyDescent="0.25">
      <c r="A206" s="74" t="s">
        <v>1849</v>
      </c>
      <c r="B206" s="74" t="s">
        <v>205</v>
      </c>
      <c r="C206" s="75">
        <v>0</v>
      </c>
      <c r="D206" s="75">
        <v>11681206.800000001</v>
      </c>
      <c r="E206" s="75">
        <v>11681206.800000001</v>
      </c>
      <c r="F206" s="75">
        <v>0</v>
      </c>
    </row>
    <row r="207" spans="1:6" ht="12.75" customHeight="1" x14ac:dyDescent="0.25">
      <c r="A207" s="74" t="s">
        <v>1848</v>
      </c>
      <c r="B207" s="74" t="s">
        <v>1847</v>
      </c>
      <c r="C207" s="75">
        <v>0</v>
      </c>
      <c r="D207" s="75">
        <v>7865.1</v>
      </c>
      <c r="E207" s="75">
        <v>7865.1</v>
      </c>
      <c r="F207" s="75">
        <v>0</v>
      </c>
    </row>
    <row r="208" spans="1:6" ht="12.75" customHeight="1" x14ac:dyDescent="0.25">
      <c r="A208" s="74" t="s">
        <v>1846</v>
      </c>
      <c r="B208" s="74" t="s">
        <v>1845</v>
      </c>
      <c r="C208" s="75">
        <v>0</v>
      </c>
      <c r="D208" s="75">
        <v>0</v>
      </c>
      <c r="E208" s="75">
        <v>0</v>
      </c>
      <c r="F208" s="75">
        <v>0</v>
      </c>
    </row>
    <row r="209" spans="1:6" ht="12.75" customHeight="1" x14ac:dyDescent="0.25">
      <c r="A209" s="74" t="s">
        <v>1844</v>
      </c>
      <c r="B209" s="74" t="s">
        <v>598</v>
      </c>
      <c r="C209" s="75">
        <v>0</v>
      </c>
      <c r="D209" s="75">
        <v>48418740</v>
      </c>
      <c r="E209" s="75">
        <v>48418740</v>
      </c>
      <c r="F209" s="75">
        <v>0</v>
      </c>
    </row>
    <row r="210" spans="1:6" ht="12.75" customHeight="1" x14ac:dyDescent="0.25">
      <c r="A210" s="74" t="s">
        <v>1843</v>
      </c>
      <c r="B210" s="74" t="s">
        <v>598</v>
      </c>
      <c r="C210" s="75">
        <v>0</v>
      </c>
      <c r="D210" s="75">
        <v>48418740</v>
      </c>
      <c r="E210" s="75">
        <v>48418740</v>
      </c>
      <c r="F210" s="75">
        <v>0</v>
      </c>
    </row>
    <row r="211" spans="1:6" ht="12.75" customHeight="1" x14ac:dyDescent="0.25">
      <c r="A211" s="74" t="s">
        <v>1842</v>
      </c>
      <c r="B211" s="74" t="s">
        <v>206</v>
      </c>
      <c r="C211" s="75">
        <v>0</v>
      </c>
      <c r="D211" s="75">
        <v>13237960</v>
      </c>
      <c r="E211" s="75">
        <v>13237960</v>
      </c>
      <c r="F211" s="75">
        <v>0</v>
      </c>
    </row>
    <row r="212" spans="1:6" ht="12.75" customHeight="1" x14ac:dyDescent="0.25">
      <c r="A212" s="74" t="s">
        <v>1841</v>
      </c>
      <c r="B212" s="74" t="s">
        <v>207</v>
      </c>
      <c r="C212" s="75">
        <v>0</v>
      </c>
      <c r="D212" s="75">
        <v>3684136</v>
      </c>
      <c r="E212" s="75">
        <v>3684136</v>
      </c>
      <c r="F212" s="75">
        <v>0</v>
      </c>
    </row>
    <row r="213" spans="1:6" ht="12.75" customHeight="1" x14ac:dyDescent="0.25">
      <c r="A213" s="74" t="s">
        <v>1840</v>
      </c>
      <c r="B213" s="74" t="s">
        <v>208</v>
      </c>
      <c r="C213" s="75">
        <v>0</v>
      </c>
      <c r="D213" s="75">
        <v>432785</v>
      </c>
      <c r="E213" s="75">
        <v>432785</v>
      </c>
      <c r="F213" s="75">
        <v>0</v>
      </c>
    </row>
    <row r="214" spans="1:6" ht="12.75" customHeight="1" x14ac:dyDescent="0.25">
      <c r="A214" s="74" t="s">
        <v>1839</v>
      </c>
      <c r="B214" s="74" t="s">
        <v>210</v>
      </c>
      <c r="C214" s="75">
        <v>0</v>
      </c>
      <c r="D214" s="75">
        <v>3349420</v>
      </c>
      <c r="E214" s="75">
        <v>3349420</v>
      </c>
      <c r="F214" s="75">
        <v>0</v>
      </c>
    </row>
    <row r="215" spans="1:6" ht="12.75" customHeight="1" x14ac:dyDescent="0.25">
      <c r="A215" s="74" t="s">
        <v>1838</v>
      </c>
      <c r="B215" s="74" t="s">
        <v>211</v>
      </c>
      <c r="C215" s="75">
        <v>0</v>
      </c>
      <c r="D215" s="75">
        <v>5771619</v>
      </c>
      <c r="E215" s="75">
        <v>5771619</v>
      </c>
      <c r="F215" s="75">
        <v>0</v>
      </c>
    </row>
    <row r="216" spans="1:6" ht="12.75" customHeight="1" x14ac:dyDescent="0.25">
      <c r="A216" s="74" t="s">
        <v>1837</v>
      </c>
      <c r="B216" s="74" t="s">
        <v>212</v>
      </c>
      <c r="C216" s="75">
        <v>50414117</v>
      </c>
      <c r="D216" s="75">
        <v>0</v>
      </c>
      <c r="E216" s="75">
        <v>0</v>
      </c>
      <c r="F216" s="75">
        <v>50414117</v>
      </c>
    </row>
    <row r="217" spans="1:6" ht="12.75" customHeight="1" x14ac:dyDescent="0.25">
      <c r="A217" s="74" t="s">
        <v>1836</v>
      </c>
      <c r="B217" s="74" t="s">
        <v>213</v>
      </c>
      <c r="C217" s="75">
        <v>50414117</v>
      </c>
      <c r="D217" s="75">
        <v>0</v>
      </c>
      <c r="E217" s="75">
        <v>0</v>
      </c>
      <c r="F217" s="75">
        <v>50414117</v>
      </c>
    </row>
    <row r="218" spans="1:6" ht="12.75" customHeight="1" x14ac:dyDescent="0.25">
      <c r="A218" s="74" t="s">
        <v>1835</v>
      </c>
      <c r="B218" s="74" t="s">
        <v>214</v>
      </c>
      <c r="C218" s="75">
        <v>50414117</v>
      </c>
      <c r="D218" s="75">
        <v>0</v>
      </c>
      <c r="E218" s="75">
        <v>0</v>
      </c>
      <c r="F218" s="75">
        <v>50414117</v>
      </c>
    </row>
    <row r="219" spans="1:6" ht="12.75" customHeight="1" x14ac:dyDescent="0.25">
      <c r="A219" s="74" t="s">
        <v>1834</v>
      </c>
      <c r="B219" s="74" t="s">
        <v>216</v>
      </c>
      <c r="C219" s="75">
        <v>6111356392.3000002</v>
      </c>
      <c r="D219" s="75">
        <v>4433510128.9499998</v>
      </c>
      <c r="E219" s="75">
        <v>4433510128.9499998</v>
      </c>
      <c r="F219" s="75">
        <v>6111356392.3000002</v>
      </c>
    </row>
    <row r="220" spans="1:6" ht="12.75" customHeight="1" x14ac:dyDescent="0.25">
      <c r="A220" s="74" t="s">
        <v>1833</v>
      </c>
      <c r="B220" s="74" t="s">
        <v>217</v>
      </c>
      <c r="C220" s="75">
        <v>0</v>
      </c>
      <c r="D220" s="75">
        <v>1580766597.0999999</v>
      </c>
      <c r="E220" s="75">
        <v>1580766597.0999999</v>
      </c>
      <c r="F220" s="75">
        <v>0</v>
      </c>
    </row>
    <row r="221" spans="1:6" ht="12.75" customHeight="1" x14ac:dyDescent="0.25">
      <c r="A221" s="74" t="s">
        <v>1832</v>
      </c>
      <c r="B221" s="74" t="s">
        <v>1831</v>
      </c>
      <c r="C221" s="75">
        <v>0</v>
      </c>
      <c r="D221" s="75">
        <v>1580766597.0999999</v>
      </c>
      <c r="E221" s="75">
        <v>1580766597.0999999</v>
      </c>
      <c r="F221" s="75">
        <v>0</v>
      </c>
    </row>
    <row r="222" spans="1:6" ht="12.75" customHeight="1" x14ac:dyDescent="0.25">
      <c r="A222" s="74" t="s">
        <v>1830</v>
      </c>
      <c r="B222" s="74" t="s">
        <v>218</v>
      </c>
      <c r="C222" s="75">
        <v>0</v>
      </c>
      <c r="D222" s="75">
        <v>0</v>
      </c>
      <c r="E222" s="75">
        <v>0</v>
      </c>
      <c r="F222" s="75">
        <v>0</v>
      </c>
    </row>
    <row r="223" spans="1:6" ht="12.75" customHeight="1" x14ac:dyDescent="0.25">
      <c r="A223" s="74" t="s">
        <v>1829</v>
      </c>
      <c r="B223" s="74" t="s">
        <v>234</v>
      </c>
      <c r="C223" s="75">
        <v>0</v>
      </c>
      <c r="D223" s="75">
        <v>0</v>
      </c>
      <c r="E223" s="75">
        <v>0</v>
      </c>
      <c r="F223" s="75">
        <v>0</v>
      </c>
    </row>
    <row r="224" spans="1:6" ht="12.75" customHeight="1" x14ac:dyDescent="0.25">
      <c r="A224" s="74" t="s">
        <v>1828</v>
      </c>
      <c r="B224" s="74" t="s">
        <v>219</v>
      </c>
      <c r="C224" s="75">
        <v>2437046144</v>
      </c>
      <c r="D224" s="75">
        <v>0</v>
      </c>
      <c r="E224" s="75">
        <v>0</v>
      </c>
      <c r="F224" s="75">
        <v>2437046144</v>
      </c>
    </row>
    <row r="225" spans="1:6" ht="12.75" customHeight="1" x14ac:dyDescent="0.25">
      <c r="A225" s="74" t="s">
        <v>1827</v>
      </c>
      <c r="B225" s="74" t="s">
        <v>219</v>
      </c>
      <c r="C225" s="75">
        <v>2437046144</v>
      </c>
      <c r="D225" s="75">
        <v>0</v>
      </c>
      <c r="E225" s="75">
        <v>0</v>
      </c>
      <c r="F225" s="75">
        <v>2437046144</v>
      </c>
    </row>
    <row r="226" spans="1:6" ht="12.75" customHeight="1" x14ac:dyDescent="0.25">
      <c r="A226" s="74" t="s">
        <v>1826</v>
      </c>
      <c r="B226" s="74" t="s">
        <v>220</v>
      </c>
      <c r="C226" s="75">
        <v>1442958316</v>
      </c>
      <c r="D226" s="75">
        <v>1442958316</v>
      </c>
      <c r="E226" s="75">
        <v>1442958316</v>
      </c>
      <c r="F226" s="75">
        <v>1442958316</v>
      </c>
    </row>
    <row r="227" spans="1:6" ht="12.75" customHeight="1" x14ac:dyDescent="0.25">
      <c r="A227" s="74" t="s">
        <v>1825</v>
      </c>
      <c r="B227" s="74" t="s">
        <v>221</v>
      </c>
      <c r="C227" s="75">
        <v>1362370310</v>
      </c>
      <c r="D227" s="75">
        <v>1362370310</v>
      </c>
      <c r="E227" s="75">
        <v>1362370310</v>
      </c>
      <c r="F227" s="75">
        <v>1362370310</v>
      </c>
    </row>
    <row r="228" spans="1:6" ht="12.75" customHeight="1" x14ac:dyDescent="0.25">
      <c r="A228" s="74" t="s">
        <v>1824</v>
      </c>
      <c r="B228" s="74" t="s">
        <v>222</v>
      </c>
      <c r="C228" s="75">
        <v>80588006</v>
      </c>
      <c r="D228" s="75">
        <v>80588006</v>
      </c>
      <c r="E228" s="75">
        <v>80588006</v>
      </c>
      <c r="F228" s="75">
        <v>80588006</v>
      </c>
    </row>
    <row r="229" spans="1:6" ht="12.75" customHeight="1" x14ac:dyDescent="0.25">
      <c r="A229" s="74" t="s">
        <v>1823</v>
      </c>
      <c r="B229" s="74" t="s">
        <v>223</v>
      </c>
      <c r="C229" s="75">
        <v>151227864</v>
      </c>
      <c r="D229" s="75">
        <v>151227864</v>
      </c>
      <c r="E229" s="75">
        <v>151227864</v>
      </c>
      <c r="F229" s="75">
        <v>151227864</v>
      </c>
    </row>
    <row r="230" spans="1:6" ht="12.75" customHeight="1" x14ac:dyDescent="0.25">
      <c r="A230" s="74" t="s">
        <v>1822</v>
      </c>
      <c r="B230" s="74" t="s">
        <v>223</v>
      </c>
      <c r="C230" s="75">
        <v>151227864</v>
      </c>
      <c r="D230" s="75">
        <v>151227864</v>
      </c>
      <c r="E230" s="75">
        <v>151227864</v>
      </c>
      <c r="F230" s="75">
        <v>151227864</v>
      </c>
    </row>
    <row r="231" spans="1:6" ht="12.75" customHeight="1" x14ac:dyDescent="0.25">
      <c r="A231" s="74" t="s">
        <v>1821</v>
      </c>
      <c r="B231" s="74" t="s">
        <v>224</v>
      </c>
      <c r="C231" s="75">
        <v>0</v>
      </c>
      <c r="D231" s="75">
        <v>0</v>
      </c>
      <c r="E231" s="75">
        <v>0</v>
      </c>
      <c r="F231" s="75">
        <v>0</v>
      </c>
    </row>
    <row r="232" spans="1:6" ht="12.75" customHeight="1" x14ac:dyDescent="0.25">
      <c r="A232" s="74" t="s">
        <v>1820</v>
      </c>
      <c r="B232" s="74" t="s">
        <v>225</v>
      </c>
      <c r="C232" s="75">
        <v>467457285</v>
      </c>
      <c r="D232" s="75">
        <v>467457285</v>
      </c>
      <c r="E232" s="75">
        <v>467457285</v>
      </c>
      <c r="F232" s="75">
        <v>467457285</v>
      </c>
    </row>
    <row r="233" spans="1:6" ht="12.75" customHeight="1" x14ac:dyDescent="0.25">
      <c r="A233" s="74" t="s">
        <v>1819</v>
      </c>
      <c r="B233" s="74" t="s">
        <v>226</v>
      </c>
      <c r="C233" s="75">
        <v>21690018</v>
      </c>
      <c r="D233" s="75">
        <v>21690018</v>
      </c>
      <c r="E233" s="75">
        <v>21690018</v>
      </c>
      <c r="F233" s="75">
        <v>21690018</v>
      </c>
    </row>
    <row r="234" spans="1:6" ht="12.75" customHeight="1" x14ac:dyDescent="0.25">
      <c r="A234" s="74" t="s">
        <v>1818</v>
      </c>
      <c r="B234" s="74" t="s">
        <v>227</v>
      </c>
      <c r="C234" s="75">
        <v>16267514</v>
      </c>
      <c r="D234" s="75">
        <v>16267514</v>
      </c>
      <c r="E234" s="75">
        <v>16267514</v>
      </c>
      <c r="F234" s="75">
        <v>16267514</v>
      </c>
    </row>
    <row r="235" spans="1:6" ht="12.75" customHeight="1" x14ac:dyDescent="0.25">
      <c r="A235" s="74" t="s">
        <v>1817</v>
      </c>
      <c r="B235" s="74" t="s">
        <v>228</v>
      </c>
      <c r="C235" s="75">
        <v>196332060</v>
      </c>
      <c r="D235" s="75">
        <v>196332060</v>
      </c>
      <c r="E235" s="75">
        <v>196332060</v>
      </c>
      <c r="F235" s="75">
        <v>196332060</v>
      </c>
    </row>
    <row r="236" spans="1:6" ht="12.75" customHeight="1" x14ac:dyDescent="0.25">
      <c r="A236" s="74" t="s">
        <v>1816</v>
      </c>
      <c r="B236" s="74" t="s">
        <v>229</v>
      </c>
      <c r="C236" s="75">
        <v>233167693</v>
      </c>
      <c r="D236" s="75">
        <v>233167693</v>
      </c>
      <c r="E236" s="75">
        <v>233167693</v>
      </c>
      <c r="F236" s="75">
        <v>233167693</v>
      </c>
    </row>
    <row r="237" spans="1:6" ht="12.75" customHeight="1" x14ac:dyDescent="0.25">
      <c r="A237" s="74" t="s">
        <v>1815</v>
      </c>
      <c r="B237" s="74" t="s">
        <v>230</v>
      </c>
      <c r="C237" s="75">
        <v>0</v>
      </c>
      <c r="D237" s="75">
        <v>0</v>
      </c>
      <c r="E237" s="75">
        <v>0</v>
      </c>
      <c r="F237" s="75">
        <v>0</v>
      </c>
    </row>
    <row r="238" spans="1:6" ht="12.75" customHeight="1" x14ac:dyDescent="0.25">
      <c r="A238" s="74" t="s">
        <v>1814</v>
      </c>
      <c r="B238" s="74" t="s">
        <v>231</v>
      </c>
      <c r="C238" s="75">
        <v>667674057</v>
      </c>
      <c r="D238" s="75">
        <v>0</v>
      </c>
      <c r="E238" s="75">
        <v>0</v>
      </c>
      <c r="F238" s="75">
        <v>667674057</v>
      </c>
    </row>
    <row r="239" spans="1:6" ht="12.75" customHeight="1" x14ac:dyDescent="0.25">
      <c r="A239" s="74" t="s">
        <v>1813</v>
      </c>
      <c r="B239" s="74" t="s">
        <v>231</v>
      </c>
      <c r="C239" s="75">
        <v>667674057</v>
      </c>
      <c r="D239" s="75">
        <v>0</v>
      </c>
      <c r="E239" s="75">
        <v>0</v>
      </c>
      <c r="F239" s="75">
        <v>667674057</v>
      </c>
    </row>
    <row r="240" spans="1:6" ht="12.75" customHeight="1" x14ac:dyDescent="0.25">
      <c r="A240" s="74" t="s">
        <v>1812</v>
      </c>
      <c r="B240" s="74" t="s">
        <v>232</v>
      </c>
      <c r="C240" s="75">
        <v>17966367</v>
      </c>
      <c r="D240" s="75">
        <v>17966367</v>
      </c>
      <c r="E240" s="75">
        <v>17966367</v>
      </c>
      <c r="F240" s="75">
        <v>17966367</v>
      </c>
    </row>
    <row r="241" spans="1:6" ht="12.75" customHeight="1" x14ac:dyDescent="0.25">
      <c r="A241" s="74" t="s">
        <v>1811</v>
      </c>
      <c r="B241" s="74" t="s">
        <v>232</v>
      </c>
      <c r="C241" s="75">
        <v>17966367</v>
      </c>
      <c r="D241" s="75">
        <v>17966367</v>
      </c>
      <c r="E241" s="75">
        <v>17966367</v>
      </c>
      <c r="F241" s="75">
        <v>17966367</v>
      </c>
    </row>
    <row r="242" spans="1:6" ht="12.75" customHeight="1" x14ac:dyDescent="0.25">
      <c r="A242" s="74" t="s">
        <v>1810</v>
      </c>
      <c r="B242" s="74" t="s">
        <v>233</v>
      </c>
      <c r="C242" s="75">
        <v>326027064</v>
      </c>
      <c r="D242" s="75">
        <v>326027064</v>
      </c>
      <c r="E242" s="75">
        <v>326027064</v>
      </c>
      <c r="F242" s="75">
        <v>326027064</v>
      </c>
    </row>
    <row r="243" spans="1:6" ht="12.75" customHeight="1" x14ac:dyDescent="0.25">
      <c r="A243" s="74" t="s">
        <v>1809</v>
      </c>
      <c r="B243" s="74" t="s">
        <v>233</v>
      </c>
      <c r="C243" s="75">
        <v>326027064</v>
      </c>
      <c r="D243" s="75">
        <v>326027064</v>
      </c>
      <c r="E243" s="75">
        <v>326027064</v>
      </c>
      <c r="F243" s="75">
        <v>326027064</v>
      </c>
    </row>
    <row r="244" spans="1:6" ht="12.75" customHeight="1" x14ac:dyDescent="0.25">
      <c r="A244" s="74" t="s">
        <v>1808</v>
      </c>
      <c r="B244" s="74" t="s">
        <v>234</v>
      </c>
      <c r="C244" s="75">
        <v>600999295.29999995</v>
      </c>
      <c r="D244" s="75">
        <v>447106635.85000002</v>
      </c>
      <c r="E244" s="75">
        <v>447106635.85000002</v>
      </c>
      <c r="F244" s="75">
        <v>600999295.29999995</v>
      </c>
    </row>
    <row r="245" spans="1:6" ht="12.75" customHeight="1" x14ac:dyDescent="0.25">
      <c r="A245" s="74" t="s">
        <v>1807</v>
      </c>
      <c r="B245" s="74" t="s">
        <v>234</v>
      </c>
      <c r="C245" s="75">
        <v>0</v>
      </c>
      <c r="D245" s="75">
        <v>447106635.85000002</v>
      </c>
      <c r="E245" s="75">
        <v>447106635.85000002</v>
      </c>
      <c r="F245" s="75">
        <v>0</v>
      </c>
    </row>
    <row r="246" spans="1:6" ht="12.75" customHeight="1" x14ac:dyDescent="0.25">
      <c r="A246" s="74" t="s">
        <v>1806</v>
      </c>
      <c r="B246" s="74" t="s">
        <v>235</v>
      </c>
      <c r="C246" s="75">
        <v>134738977.31</v>
      </c>
      <c r="D246" s="75">
        <v>0</v>
      </c>
      <c r="E246" s="75">
        <v>0</v>
      </c>
      <c r="F246" s="75">
        <v>134738977.31</v>
      </c>
    </row>
    <row r="247" spans="1:6" ht="12.75" customHeight="1" x14ac:dyDescent="0.25">
      <c r="A247" s="74" t="s">
        <v>1805</v>
      </c>
      <c r="B247" s="74" t="s">
        <v>1804</v>
      </c>
      <c r="C247" s="75">
        <v>466260317.99000001</v>
      </c>
      <c r="D247" s="75">
        <v>0</v>
      </c>
      <c r="E247" s="75">
        <v>0</v>
      </c>
      <c r="F247" s="75">
        <v>466260317.99000001</v>
      </c>
    </row>
    <row r="248" spans="1:6" ht="12.75" customHeight="1" x14ac:dyDescent="0.25">
      <c r="A248" s="74" t="s">
        <v>1803</v>
      </c>
      <c r="B248" s="74" t="s">
        <v>1802</v>
      </c>
      <c r="C248" s="75">
        <v>0</v>
      </c>
      <c r="D248" s="75">
        <v>0</v>
      </c>
      <c r="E248" s="75">
        <v>0</v>
      </c>
      <c r="F248" s="75">
        <v>0</v>
      </c>
    </row>
    <row r="249" spans="1:6" ht="12.75" customHeight="1" x14ac:dyDescent="0.25">
      <c r="A249" s="74" t="s">
        <v>1801</v>
      </c>
      <c r="B249" s="74" t="s">
        <v>236</v>
      </c>
      <c r="C249" s="75">
        <v>80948547.180000007</v>
      </c>
      <c r="D249" s="75">
        <v>7989410</v>
      </c>
      <c r="E249" s="75">
        <v>27353004.32</v>
      </c>
      <c r="F249" s="75">
        <v>61584952.859999999</v>
      </c>
    </row>
    <row r="250" spans="1:6" ht="12.75" customHeight="1" x14ac:dyDescent="0.25">
      <c r="A250" s="74" t="s">
        <v>1800</v>
      </c>
      <c r="B250" s="74" t="s">
        <v>237</v>
      </c>
      <c r="C250" s="75">
        <v>2792474.29</v>
      </c>
      <c r="D250" s="75">
        <v>0</v>
      </c>
      <c r="E250" s="75">
        <v>386750</v>
      </c>
      <c r="F250" s="75">
        <v>2405724.29</v>
      </c>
    </row>
    <row r="251" spans="1:6" ht="12.75" customHeight="1" x14ac:dyDescent="0.25">
      <c r="A251" s="74" t="s">
        <v>1799</v>
      </c>
      <c r="B251" s="74" t="s">
        <v>12</v>
      </c>
      <c r="C251" s="75">
        <v>2343326.6</v>
      </c>
      <c r="D251" s="75">
        <v>0</v>
      </c>
      <c r="E251" s="75">
        <v>0</v>
      </c>
      <c r="F251" s="75">
        <v>2343326.6</v>
      </c>
    </row>
    <row r="252" spans="1:6" ht="12.75" customHeight="1" x14ac:dyDescent="0.25">
      <c r="A252" s="74" t="s">
        <v>1798</v>
      </c>
      <c r="B252" s="74" t="s">
        <v>238</v>
      </c>
      <c r="C252" s="75">
        <v>58113.69</v>
      </c>
      <c r="D252" s="75">
        <v>0</v>
      </c>
      <c r="E252" s="75">
        <v>0</v>
      </c>
      <c r="F252" s="75">
        <v>58113.69</v>
      </c>
    </row>
    <row r="253" spans="1:6" ht="12.75" customHeight="1" x14ac:dyDescent="0.25">
      <c r="A253" s="74" t="s">
        <v>1797</v>
      </c>
      <c r="B253" s="74" t="s">
        <v>239</v>
      </c>
      <c r="C253" s="75">
        <v>0</v>
      </c>
      <c r="D253" s="75">
        <v>0</v>
      </c>
      <c r="E253" s="75">
        <v>0</v>
      </c>
      <c r="F253" s="75">
        <v>0</v>
      </c>
    </row>
    <row r="254" spans="1:6" ht="12.75" customHeight="1" x14ac:dyDescent="0.25">
      <c r="A254" s="74" t="s">
        <v>1796</v>
      </c>
      <c r="B254" s="74" t="s">
        <v>240</v>
      </c>
      <c r="C254" s="75">
        <v>2975</v>
      </c>
      <c r="D254" s="75">
        <v>0</v>
      </c>
      <c r="E254" s="75">
        <v>0</v>
      </c>
      <c r="F254" s="75">
        <v>2975</v>
      </c>
    </row>
    <row r="255" spans="1:6" ht="12.75" customHeight="1" x14ac:dyDescent="0.25">
      <c r="A255" s="74" t="s">
        <v>1795</v>
      </c>
      <c r="B255" s="74" t="s">
        <v>241</v>
      </c>
      <c r="C255" s="75">
        <v>388059</v>
      </c>
      <c r="D255" s="75">
        <v>0</v>
      </c>
      <c r="E255" s="75">
        <v>386750</v>
      </c>
      <c r="F255" s="75">
        <v>1309</v>
      </c>
    </row>
    <row r="256" spans="1:6" ht="12.75" customHeight="1" x14ac:dyDescent="0.25">
      <c r="A256" s="74" t="s">
        <v>1794</v>
      </c>
      <c r="B256" s="74" t="s">
        <v>242</v>
      </c>
      <c r="C256" s="75">
        <v>0</v>
      </c>
      <c r="D256" s="75">
        <v>0</v>
      </c>
      <c r="E256" s="75">
        <v>0</v>
      </c>
      <c r="F256" s="75">
        <v>0</v>
      </c>
    </row>
    <row r="257" spans="1:6" ht="12.75" customHeight="1" x14ac:dyDescent="0.25">
      <c r="A257" s="74" t="s">
        <v>1793</v>
      </c>
      <c r="B257" s="74" t="s">
        <v>242</v>
      </c>
      <c r="C257" s="75">
        <v>0</v>
      </c>
      <c r="D257" s="75">
        <v>0</v>
      </c>
      <c r="E257" s="75">
        <v>0</v>
      </c>
      <c r="F257" s="75">
        <v>0</v>
      </c>
    </row>
    <row r="258" spans="1:6" ht="12.75" customHeight="1" x14ac:dyDescent="0.25">
      <c r="A258" s="74" t="s">
        <v>1792</v>
      </c>
      <c r="B258" s="74" t="s">
        <v>243</v>
      </c>
      <c r="C258" s="75">
        <v>1845236</v>
      </c>
      <c r="D258" s="75">
        <v>0</v>
      </c>
      <c r="E258" s="75">
        <v>0</v>
      </c>
      <c r="F258" s="75">
        <v>1845236</v>
      </c>
    </row>
    <row r="259" spans="1:6" ht="12.75" customHeight="1" x14ac:dyDescent="0.25">
      <c r="A259" s="74" t="s">
        <v>1791</v>
      </c>
      <c r="B259" s="74" t="s">
        <v>243</v>
      </c>
      <c r="C259" s="75">
        <v>1845236</v>
      </c>
      <c r="D259" s="75">
        <v>0</v>
      </c>
      <c r="E259" s="75">
        <v>0</v>
      </c>
      <c r="F259" s="75">
        <v>1845236</v>
      </c>
    </row>
    <row r="260" spans="1:6" ht="12.75" customHeight="1" x14ac:dyDescent="0.25">
      <c r="A260" s="74" t="s">
        <v>1790</v>
      </c>
      <c r="B260" s="74" t="s">
        <v>244</v>
      </c>
      <c r="C260" s="75">
        <v>76310836.890000001</v>
      </c>
      <c r="D260" s="75">
        <v>7989410</v>
      </c>
      <c r="E260" s="75">
        <v>26966254.32</v>
      </c>
      <c r="F260" s="75">
        <v>57333992.57</v>
      </c>
    </row>
    <row r="261" spans="1:6" ht="12.75" customHeight="1" x14ac:dyDescent="0.25">
      <c r="A261" s="74" t="s">
        <v>1789</v>
      </c>
      <c r="B261" s="74" t="s">
        <v>244</v>
      </c>
      <c r="C261" s="75">
        <v>37417090.890000001</v>
      </c>
      <c r="D261" s="75">
        <v>1887000</v>
      </c>
      <c r="E261" s="75">
        <v>13908412.32</v>
      </c>
      <c r="F261" s="75">
        <v>25395678.57</v>
      </c>
    </row>
    <row r="262" spans="1:6" ht="12.75" customHeight="1" x14ac:dyDescent="0.25">
      <c r="A262" s="74" t="s">
        <v>1788</v>
      </c>
      <c r="B262" s="74" t="s">
        <v>245</v>
      </c>
      <c r="C262" s="75">
        <v>1356000</v>
      </c>
      <c r="D262" s="75">
        <v>0</v>
      </c>
      <c r="E262" s="75">
        <v>0</v>
      </c>
      <c r="F262" s="75">
        <v>1356000</v>
      </c>
    </row>
    <row r="263" spans="1:6" ht="12.75" customHeight="1" x14ac:dyDescent="0.25">
      <c r="A263" s="74" t="s">
        <v>1787</v>
      </c>
      <c r="B263" s="74" t="s">
        <v>246</v>
      </c>
      <c r="C263" s="75">
        <v>-4161632</v>
      </c>
      <c r="D263" s="75">
        <v>4161632</v>
      </c>
      <c r="E263" s="75">
        <v>0</v>
      </c>
      <c r="F263" s="75">
        <v>0</v>
      </c>
    </row>
    <row r="264" spans="1:6" ht="12.75" customHeight="1" x14ac:dyDescent="0.25">
      <c r="A264" s="74" t="s">
        <v>1786</v>
      </c>
      <c r="B264" s="74" t="s">
        <v>249</v>
      </c>
      <c r="C264" s="75">
        <v>1571040</v>
      </c>
      <c r="D264" s="75">
        <v>0</v>
      </c>
      <c r="E264" s="75">
        <v>0</v>
      </c>
      <c r="F264" s="75">
        <v>1571040</v>
      </c>
    </row>
    <row r="265" spans="1:6" ht="12.75" customHeight="1" x14ac:dyDescent="0.25">
      <c r="A265" s="74" t="s">
        <v>1785</v>
      </c>
      <c r="B265" s="74" t="s">
        <v>250</v>
      </c>
      <c r="C265" s="75">
        <v>3968034</v>
      </c>
      <c r="D265" s="75">
        <v>0</v>
      </c>
      <c r="E265" s="75">
        <v>0</v>
      </c>
      <c r="F265" s="75">
        <v>3968034</v>
      </c>
    </row>
    <row r="266" spans="1:6" ht="12.75" customHeight="1" x14ac:dyDescent="0.25">
      <c r="A266" s="74" t="s">
        <v>1784</v>
      </c>
      <c r="B266" s="74" t="s">
        <v>215</v>
      </c>
      <c r="C266" s="75">
        <v>36160304</v>
      </c>
      <c r="D266" s="75">
        <v>1940778</v>
      </c>
      <c r="E266" s="75">
        <v>13057842</v>
      </c>
      <c r="F266" s="75">
        <v>25043240</v>
      </c>
    </row>
    <row r="267" spans="1:6" ht="12.75" customHeight="1" x14ac:dyDescent="0.25">
      <c r="A267" s="74" t="s">
        <v>1783</v>
      </c>
      <c r="B267" s="74" t="s">
        <v>251</v>
      </c>
      <c r="C267" s="75">
        <v>14462625320</v>
      </c>
      <c r="D267" s="75">
        <v>0</v>
      </c>
      <c r="E267" s="75">
        <v>0</v>
      </c>
      <c r="F267" s="75">
        <v>14462625320</v>
      </c>
    </row>
    <row r="268" spans="1:6" ht="12.75" customHeight="1" x14ac:dyDescent="0.25">
      <c r="A268" s="74" t="s">
        <v>1782</v>
      </c>
      <c r="B268" s="74" t="s">
        <v>252</v>
      </c>
      <c r="C268" s="75">
        <v>10422017503</v>
      </c>
      <c r="D268" s="75">
        <v>0</v>
      </c>
      <c r="E268" s="75">
        <v>0</v>
      </c>
      <c r="F268" s="75">
        <v>10422017503</v>
      </c>
    </row>
    <row r="269" spans="1:6" ht="12.75" customHeight="1" x14ac:dyDescent="0.25">
      <c r="A269" s="74" t="s">
        <v>1781</v>
      </c>
      <c r="B269" s="74" t="s">
        <v>253</v>
      </c>
      <c r="C269" s="75">
        <v>134528644</v>
      </c>
      <c r="D269" s="75">
        <v>0</v>
      </c>
      <c r="E269" s="75">
        <v>0</v>
      </c>
      <c r="F269" s="75">
        <v>134528644</v>
      </c>
    </row>
    <row r="270" spans="1:6" ht="12.75" customHeight="1" x14ac:dyDescent="0.25">
      <c r="A270" s="74" t="s">
        <v>1780</v>
      </c>
      <c r="B270" s="74" t="s">
        <v>254</v>
      </c>
      <c r="C270" s="75">
        <v>10287488859</v>
      </c>
      <c r="D270" s="75">
        <v>0</v>
      </c>
      <c r="E270" s="75">
        <v>0</v>
      </c>
      <c r="F270" s="75">
        <v>10287488859</v>
      </c>
    </row>
    <row r="271" spans="1:6" ht="12.75" customHeight="1" x14ac:dyDescent="0.25">
      <c r="A271" s="74" t="s">
        <v>1779</v>
      </c>
      <c r="B271" s="74" t="s">
        <v>255</v>
      </c>
      <c r="C271" s="75">
        <v>4040607817</v>
      </c>
      <c r="D271" s="75">
        <v>0</v>
      </c>
      <c r="E271" s="75">
        <v>0</v>
      </c>
      <c r="F271" s="75">
        <v>4040607817</v>
      </c>
    </row>
    <row r="272" spans="1:6" ht="12.75" customHeight="1" x14ac:dyDescent="0.25">
      <c r="A272" s="74" t="s">
        <v>1778</v>
      </c>
      <c r="B272" s="74" t="s">
        <v>256</v>
      </c>
      <c r="C272" s="75">
        <v>3709079468</v>
      </c>
      <c r="D272" s="75">
        <v>0</v>
      </c>
      <c r="E272" s="75">
        <v>0</v>
      </c>
      <c r="F272" s="75">
        <v>3709079468</v>
      </c>
    </row>
    <row r="273" spans="1:6" ht="12.75" customHeight="1" x14ac:dyDescent="0.25">
      <c r="A273" s="74" t="s">
        <v>1777</v>
      </c>
      <c r="B273" s="74" t="s">
        <v>257</v>
      </c>
      <c r="C273" s="75">
        <v>331528349</v>
      </c>
      <c r="D273" s="75">
        <v>0</v>
      </c>
      <c r="E273" s="75">
        <v>0</v>
      </c>
      <c r="F273" s="75">
        <v>331528349</v>
      </c>
    </row>
    <row r="274" spans="1:6" ht="12.75" customHeight="1" x14ac:dyDescent="0.25">
      <c r="A274" s="74" t="s">
        <v>1776</v>
      </c>
      <c r="B274" s="74" t="s">
        <v>258</v>
      </c>
      <c r="C274" s="75">
        <v>-2179859054.9000001</v>
      </c>
      <c r="D274" s="75">
        <v>0</v>
      </c>
      <c r="E274" s="75">
        <v>0</v>
      </c>
      <c r="F274" s="75">
        <v>-2179859054.9000001</v>
      </c>
    </row>
    <row r="275" spans="1:6" ht="12.75" customHeight="1" x14ac:dyDescent="0.25">
      <c r="A275" s="74" t="s">
        <v>1775</v>
      </c>
      <c r="B275" s="74" t="s">
        <v>252</v>
      </c>
      <c r="C275" s="75">
        <v>-688016307</v>
      </c>
      <c r="D275" s="75">
        <v>0</v>
      </c>
      <c r="E275" s="75">
        <v>0</v>
      </c>
      <c r="F275" s="75">
        <v>-688016307</v>
      </c>
    </row>
    <row r="276" spans="1:6" ht="12.75" customHeight="1" x14ac:dyDescent="0.25">
      <c r="A276" s="74" t="s">
        <v>1774</v>
      </c>
      <c r="B276" s="74" t="s">
        <v>259</v>
      </c>
      <c r="C276" s="75">
        <v>-65959369</v>
      </c>
      <c r="D276" s="75">
        <v>0</v>
      </c>
      <c r="E276" s="75">
        <v>0</v>
      </c>
      <c r="F276" s="75">
        <v>-65959369</v>
      </c>
    </row>
    <row r="277" spans="1:6" ht="12.75" customHeight="1" x14ac:dyDescent="0.25">
      <c r="A277" s="74" t="s">
        <v>1773</v>
      </c>
      <c r="B277" s="74" t="s">
        <v>260</v>
      </c>
      <c r="C277" s="75">
        <v>-622056938</v>
      </c>
      <c r="D277" s="75">
        <v>0</v>
      </c>
      <c r="E277" s="75">
        <v>0</v>
      </c>
      <c r="F277" s="75">
        <v>-622056938</v>
      </c>
    </row>
    <row r="278" spans="1:6" ht="12.75" customHeight="1" x14ac:dyDescent="0.25">
      <c r="A278" s="74" t="s">
        <v>1772</v>
      </c>
      <c r="B278" s="74" t="s">
        <v>179</v>
      </c>
      <c r="C278" s="75">
        <v>-1491842747.9000001</v>
      </c>
      <c r="D278" s="75">
        <v>0</v>
      </c>
      <c r="E278" s="75">
        <v>0</v>
      </c>
      <c r="F278" s="75">
        <v>-1491842747.9000001</v>
      </c>
    </row>
    <row r="279" spans="1:6" ht="12.75" customHeight="1" x14ac:dyDescent="0.25">
      <c r="A279" s="74" t="s">
        <v>1771</v>
      </c>
      <c r="B279" s="74" t="s">
        <v>261</v>
      </c>
      <c r="C279" s="75">
        <v>-1491842747.9000001</v>
      </c>
      <c r="D279" s="75">
        <v>0</v>
      </c>
      <c r="E279" s="75">
        <v>0</v>
      </c>
      <c r="F279" s="75">
        <v>-1491842747.9000001</v>
      </c>
    </row>
    <row r="280" spans="1:6" ht="12.75" customHeight="1" x14ac:dyDescent="0.25">
      <c r="A280" s="74" t="s">
        <v>1770</v>
      </c>
      <c r="B280" s="74" t="s">
        <v>262</v>
      </c>
      <c r="C280" s="75">
        <v>47092095199.516602</v>
      </c>
      <c r="D280" s="75">
        <v>39725101.399999999</v>
      </c>
      <c r="E280" s="75">
        <v>15421876.693599999</v>
      </c>
      <c r="F280" s="75">
        <v>47116398424.223</v>
      </c>
    </row>
    <row r="281" spans="1:6" ht="12.75" customHeight="1" x14ac:dyDescent="0.25">
      <c r="A281" s="74" t="s">
        <v>1769</v>
      </c>
      <c r="B281" s="74" t="s">
        <v>263</v>
      </c>
      <c r="C281" s="75">
        <v>17559183191</v>
      </c>
      <c r="D281" s="75">
        <v>25165101.399999999</v>
      </c>
      <c r="E281" s="75">
        <v>0</v>
      </c>
      <c r="F281" s="75">
        <v>17584348292.400002</v>
      </c>
    </row>
    <row r="282" spans="1:6" ht="12.75" customHeight="1" x14ac:dyDescent="0.25">
      <c r="A282" s="74" t="s">
        <v>1768</v>
      </c>
      <c r="B282" s="74" t="s">
        <v>264</v>
      </c>
      <c r="C282" s="75">
        <v>12141098988</v>
      </c>
      <c r="D282" s="75">
        <v>0</v>
      </c>
      <c r="E282" s="75">
        <v>0</v>
      </c>
      <c r="F282" s="75">
        <v>12141098988</v>
      </c>
    </row>
    <row r="283" spans="1:6" ht="12.75" customHeight="1" x14ac:dyDescent="0.25">
      <c r="A283" s="74" t="s">
        <v>1767</v>
      </c>
      <c r="B283" s="74" t="s">
        <v>265</v>
      </c>
      <c r="C283" s="75">
        <v>12141098988</v>
      </c>
      <c r="D283" s="75">
        <v>0</v>
      </c>
      <c r="E283" s="75">
        <v>0</v>
      </c>
      <c r="F283" s="75">
        <v>12141098988</v>
      </c>
    </row>
    <row r="284" spans="1:6" ht="12.75" customHeight="1" x14ac:dyDescent="0.25">
      <c r="A284" s="74" t="s">
        <v>1766</v>
      </c>
      <c r="B284" s="74" t="s">
        <v>266</v>
      </c>
      <c r="C284" s="75">
        <v>3746154552</v>
      </c>
      <c r="D284" s="75">
        <v>0</v>
      </c>
      <c r="E284" s="75">
        <v>0</v>
      </c>
      <c r="F284" s="75">
        <v>3746154552</v>
      </c>
    </row>
    <row r="285" spans="1:6" ht="12.75" customHeight="1" x14ac:dyDescent="0.25">
      <c r="A285" s="74" t="s">
        <v>1765</v>
      </c>
      <c r="B285" s="74" t="s">
        <v>266</v>
      </c>
      <c r="C285" s="75">
        <v>3746154552</v>
      </c>
      <c r="D285" s="75">
        <v>0</v>
      </c>
      <c r="E285" s="75">
        <v>0</v>
      </c>
      <c r="F285" s="75">
        <v>3746154552</v>
      </c>
    </row>
    <row r="286" spans="1:6" ht="12.75" customHeight="1" x14ac:dyDescent="0.25">
      <c r="A286" s="74" t="s">
        <v>1764</v>
      </c>
      <c r="B286" s="74" t="s">
        <v>267</v>
      </c>
      <c r="C286" s="75">
        <v>1671929651</v>
      </c>
      <c r="D286" s="75">
        <v>25165101.399999999</v>
      </c>
      <c r="E286" s="75">
        <v>0</v>
      </c>
      <c r="F286" s="75">
        <v>1697094752.4000001</v>
      </c>
    </row>
    <row r="287" spans="1:6" ht="12.75" customHeight="1" x14ac:dyDescent="0.25">
      <c r="A287" s="74" t="s">
        <v>1763</v>
      </c>
      <c r="B287" s="74" t="s">
        <v>267</v>
      </c>
      <c r="C287" s="75">
        <v>1671929651</v>
      </c>
      <c r="D287" s="75">
        <v>25165101.399999999</v>
      </c>
      <c r="E287" s="75">
        <v>0</v>
      </c>
      <c r="F287" s="75">
        <v>1697094752.4000001</v>
      </c>
    </row>
    <row r="288" spans="1:6" ht="12.75" customHeight="1" x14ac:dyDescent="0.25">
      <c r="A288" s="74" t="s">
        <v>1762</v>
      </c>
      <c r="B288" s="74" t="s">
        <v>268</v>
      </c>
      <c r="C288" s="75">
        <v>43381283.43</v>
      </c>
      <c r="D288" s="75">
        <v>0</v>
      </c>
      <c r="E288" s="75">
        <v>0</v>
      </c>
      <c r="F288" s="75">
        <v>43381283.43</v>
      </c>
    </row>
    <row r="289" spans="1:6" ht="12.75" customHeight="1" x14ac:dyDescent="0.25">
      <c r="A289" s="74" t="s">
        <v>1761</v>
      </c>
      <c r="B289" s="74" t="s">
        <v>269</v>
      </c>
      <c r="C289" s="75">
        <v>43381283.43</v>
      </c>
      <c r="D289" s="75">
        <v>0</v>
      </c>
      <c r="E289" s="75">
        <v>0</v>
      </c>
      <c r="F289" s="75">
        <v>43381283.43</v>
      </c>
    </row>
    <row r="290" spans="1:6" ht="12.75" customHeight="1" x14ac:dyDescent="0.25">
      <c r="A290" s="74" t="s">
        <v>1760</v>
      </c>
      <c r="B290" s="74" t="s">
        <v>270</v>
      </c>
      <c r="C290" s="75">
        <v>0</v>
      </c>
      <c r="D290" s="75">
        <v>0</v>
      </c>
      <c r="E290" s="75">
        <v>0</v>
      </c>
      <c r="F290" s="75">
        <v>0</v>
      </c>
    </row>
    <row r="291" spans="1:6" ht="12.75" customHeight="1" x14ac:dyDescent="0.25">
      <c r="A291" s="74" t="s">
        <v>1759</v>
      </c>
      <c r="B291" s="74" t="s">
        <v>271</v>
      </c>
      <c r="C291" s="75">
        <v>0</v>
      </c>
      <c r="D291" s="75">
        <v>0</v>
      </c>
      <c r="E291" s="75">
        <v>0</v>
      </c>
      <c r="F291" s="75">
        <v>0</v>
      </c>
    </row>
    <row r="292" spans="1:6" ht="12.75" customHeight="1" x14ac:dyDescent="0.25">
      <c r="A292" s="74" t="s">
        <v>1758</v>
      </c>
      <c r="B292" s="74" t="s">
        <v>272</v>
      </c>
      <c r="C292" s="75">
        <v>0</v>
      </c>
      <c r="D292" s="75">
        <v>0</v>
      </c>
      <c r="E292" s="75">
        <v>0</v>
      </c>
      <c r="F292" s="75">
        <v>0</v>
      </c>
    </row>
    <row r="293" spans="1:6" ht="12.75" customHeight="1" x14ac:dyDescent="0.25">
      <c r="A293" s="74" t="s">
        <v>1757</v>
      </c>
      <c r="B293" s="74" t="s">
        <v>273</v>
      </c>
      <c r="C293" s="75">
        <v>0</v>
      </c>
      <c r="D293" s="75">
        <v>0</v>
      </c>
      <c r="E293" s="75">
        <v>0</v>
      </c>
      <c r="F293" s="75">
        <v>0</v>
      </c>
    </row>
    <row r="294" spans="1:6" ht="12.75" customHeight="1" x14ac:dyDescent="0.25">
      <c r="A294" s="74" t="s">
        <v>1756</v>
      </c>
      <c r="B294" s="74" t="s">
        <v>274</v>
      </c>
      <c r="C294" s="75">
        <v>43381283.43</v>
      </c>
      <c r="D294" s="75">
        <v>0</v>
      </c>
      <c r="E294" s="75">
        <v>0</v>
      </c>
      <c r="F294" s="75">
        <v>43381283.43</v>
      </c>
    </row>
    <row r="295" spans="1:6" ht="12.75" customHeight="1" x14ac:dyDescent="0.25">
      <c r="A295" s="74" t="s">
        <v>1755</v>
      </c>
      <c r="B295" s="74" t="s">
        <v>269</v>
      </c>
      <c r="C295" s="75">
        <v>31819978610.599998</v>
      </c>
      <c r="D295" s="75">
        <v>0</v>
      </c>
      <c r="E295" s="75">
        <v>0</v>
      </c>
      <c r="F295" s="75">
        <v>31819978610.599998</v>
      </c>
    </row>
    <row r="296" spans="1:6" ht="12.75" customHeight="1" x14ac:dyDescent="0.25">
      <c r="A296" s="74" t="s">
        <v>1754</v>
      </c>
      <c r="B296" s="74" t="s">
        <v>275</v>
      </c>
      <c r="C296" s="75">
        <v>1606076130.0599999</v>
      </c>
      <c r="D296" s="75">
        <v>0</v>
      </c>
      <c r="E296" s="75">
        <v>0</v>
      </c>
      <c r="F296" s="75">
        <v>1606076130.0599999</v>
      </c>
    </row>
    <row r="297" spans="1:6" ht="12.75" customHeight="1" x14ac:dyDescent="0.25">
      <c r="A297" s="74" t="s">
        <v>1753</v>
      </c>
      <c r="B297" s="74" t="s">
        <v>276</v>
      </c>
      <c r="C297" s="75">
        <v>1606076130.0599999</v>
      </c>
      <c r="D297" s="75">
        <v>0</v>
      </c>
      <c r="E297" s="75">
        <v>0</v>
      </c>
      <c r="F297" s="75">
        <v>1606076130.0599999</v>
      </c>
    </row>
    <row r="298" spans="1:6" ht="12.75" customHeight="1" x14ac:dyDescent="0.25">
      <c r="A298" s="74" t="s">
        <v>1752</v>
      </c>
      <c r="B298" s="74" t="s">
        <v>277</v>
      </c>
      <c r="C298" s="75">
        <v>3174713029.0100002</v>
      </c>
      <c r="D298" s="75">
        <v>0</v>
      </c>
      <c r="E298" s="75">
        <v>0</v>
      </c>
      <c r="F298" s="75">
        <v>3174713029.0100002</v>
      </c>
    </row>
    <row r="299" spans="1:6" ht="12.75" customHeight="1" x14ac:dyDescent="0.25">
      <c r="A299" s="74" t="s">
        <v>1751</v>
      </c>
      <c r="B299" s="74" t="s">
        <v>277</v>
      </c>
      <c r="C299" s="75">
        <v>3174713029.0100002</v>
      </c>
      <c r="D299" s="75">
        <v>0</v>
      </c>
      <c r="E299" s="75">
        <v>0</v>
      </c>
      <c r="F299" s="75">
        <v>3174713029.0100002</v>
      </c>
    </row>
    <row r="300" spans="1:6" ht="12.75" customHeight="1" x14ac:dyDescent="0.25">
      <c r="A300" s="74" t="s">
        <v>1750</v>
      </c>
      <c r="B300" s="74" t="s">
        <v>278</v>
      </c>
      <c r="C300" s="75">
        <v>97537920</v>
      </c>
      <c r="D300" s="75">
        <v>0</v>
      </c>
      <c r="E300" s="75">
        <v>0</v>
      </c>
      <c r="F300" s="75">
        <v>97537920</v>
      </c>
    </row>
    <row r="301" spans="1:6" ht="12.75" customHeight="1" x14ac:dyDescent="0.25">
      <c r="A301" s="74" t="s">
        <v>1749</v>
      </c>
      <c r="B301" s="74" t="s">
        <v>278</v>
      </c>
      <c r="C301" s="75">
        <v>97537920</v>
      </c>
      <c r="D301" s="75">
        <v>0</v>
      </c>
      <c r="E301" s="75">
        <v>0</v>
      </c>
      <c r="F301" s="75">
        <v>97537920</v>
      </c>
    </row>
    <row r="302" spans="1:6" ht="12.75" customHeight="1" x14ac:dyDescent="0.25">
      <c r="A302" s="74" t="s">
        <v>1748</v>
      </c>
      <c r="B302" s="74" t="s">
        <v>279</v>
      </c>
      <c r="C302" s="75">
        <v>17618079012.259998</v>
      </c>
      <c r="D302" s="75">
        <v>0</v>
      </c>
      <c r="E302" s="75">
        <v>0</v>
      </c>
      <c r="F302" s="75">
        <v>17618079012.259998</v>
      </c>
    </row>
    <row r="303" spans="1:6" ht="12.75" customHeight="1" x14ac:dyDescent="0.25">
      <c r="A303" s="74" t="s">
        <v>1747</v>
      </c>
      <c r="B303" s="74" t="s">
        <v>280</v>
      </c>
      <c r="C303" s="75">
        <v>8085156570.1000004</v>
      </c>
      <c r="D303" s="75">
        <v>0</v>
      </c>
      <c r="E303" s="75">
        <v>0</v>
      </c>
      <c r="F303" s="75">
        <v>8085156570.1000004</v>
      </c>
    </row>
    <row r="304" spans="1:6" ht="12.75" customHeight="1" x14ac:dyDescent="0.25">
      <c r="A304" s="74" t="s">
        <v>1746</v>
      </c>
      <c r="B304" s="74" t="s">
        <v>281</v>
      </c>
      <c r="C304" s="75">
        <v>6332588655.6199999</v>
      </c>
      <c r="D304" s="75">
        <v>0</v>
      </c>
      <c r="E304" s="75">
        <v>0</v>
      </c>
      <c r="F304" s="75">
        <v>6332588655.6199999</v>
      </c>
    </row>
    <row r="305" spans="1:6" ht="12.75" customHeight="1" x14ac:dyDescent="0.25">
      <c r="A305" s="74" t="s">
        <v>1745</v>
      </c>
      <c r="B305" s="74" t="s">
        <v>282</v>
      </c>
      <c r="C305" s="75">
        <v>1752567914.48</v>
      </c>
      <c r="D305" s="75">
        <v>0</v>
      </c>
      <c r="E305" s="75">
        <v>0</v>
      </c>
      <c r="F305" s="75">
        <v>1752567914.48</v>
      </c>
    </row>
    <row r="306" spans="1:6" ht="12.75" customHeight="1" x14ac:dyDescent="0.25">
      <c r="A306" s="74" t="s">
        <v>1744</v>
      </c>
      <c r="B306" s="74" t="s">
        <v>283</v>
      </c>
      <c r="C306" s="75">
        <v>9532922442.1599998</v>
      </c>
      <c r="D306" s="75">
        <v>0</v>
      </c>
      <c r="E306" s="75">
        <v>0</v>
      </c>
      <c r="F306" s="75">
        <v>9532922442.1599998</v>
      </c>
    </row>
    <row r="307" spans="1:6" ht="12.75" customHeight="1" x14ac:dyDescent="0.25">
      <c r="A307" s="74" t="s">
        <v>1743</v>
      </c>
      <c r="B307" s="74" t="s">
        <v>284</v>
      </c>
      <c r="C307" s="75">
        <v>9532922442.1599998</v>
      </c>
      <c r="D307" s="75">
        <v>0</v>
      </c>
      <c r="E307" s="75">
        <v>0</v>
      </c>
      <c r="F307" s="75">
        <v>9532922442.1599998</v>
      </c>
    </row>
    <row r="308" spans="1:6" ht="12.75" customHeight="1" x14ac:dyDescent="0.25">
      <c r="A308" s="74" t="s">
        <v>1742</v>
      </c>
      <c r="B308" s="74" t="s">
        <v>285</v>
      </c>
      <c r="C308" s="75">
        <v>7913867780.1899996</v>
      </c>
      <c r="D308" s="75">
        <v>0</v>
      </c>
      <c r="E308" s="75">
        <v>0</v>
      </c>
      <c r="F308" s="75">
        <v>7913867780.1899996</v>
      </c>
    </row>
    <row r="309" spans="1:6" ht="12.75" customHeight="1" x14ac:dyDescent="0.25">
      <c r="A309" s="74" t="s">
        <v>1741</v>
      </c>
      <c r="B309" s="74" t="s">
        <v>286</v>
      </c>
      <c r="C309" s="75">
        <v>7913867780.1899996</v>
      </c>
      <c r="D309" s="75">
        <v>0</v>
      </c>
      <c r="E309" s="75">
        <v>0</v>
      </c>
      <c r="F309" s="75">
        <v>7913867780.1899996</v>
      </c>
    </row>
    <row r="310" spans="1:6" ht="12.75" customHeight="1" x14ac:dyDescent="0.25">
      <c r="A310" s="74" t="s">
        <v>1740</v>
      </c>
      <c r="B310" s="74" t="s">
        <v>287</v>
      </c>
      <c r="C310" s="75">
        <v>1409704739.0799999</v>
      </c>
      <c r="D310" s="75">
        <v>0</v>
      </c>
      <c r="E310" s="75">
        <v>0</v>
      </c>
      <c r="F310" s="75">
        <v>1409704739.0799999</v>
      </c>
    </row>
    <row r="311" spans="1:6" ht="12.75" customHeight="1" x14ac:dyDescent="0.25">
      <c r="A311" s="74" t="s">
        <v>1739</v>
      </c>
      <c r="B311" s="74" t="s">
        <v>288</v>
      </c>
      <c r="C311" s="75">
        <v>1409704739.0799999</v>
      </c>
      <c r="D311" s="75">
        <v>0</v>
      </c>
      <c r="E311" s="75">
        <v>0</v>
      </c>
      <c r="F311" s="75">
        <v>1409704739.0799999</v>
      </c>
    </row>
    <row r="312" spans="1:6" ht="12.75" customHeight="1" x14ac:dyDescent="0.25">
      <c r="A312" s="74" t="s">
        <v>1738</v>
      </c>
      <c r="B312" s="74" t="s">
        <v>289</v>
      </c>
      <c r="C312" s="75">
        <v>532645383.86000001</v>
      </c>
      <c r="D312" s="75">
        <v>0</v>
      </c>
      <c r="E312" s="75">
        <v>0</v>
      </c>
      <c r="F312" s="75">
        <v>532645383.86000001</v>
      </c>
    </row>
    <row r="313" spans="1:6" ht="12.75" customHeight="1" x14ac:dyDescent="0.25">
      <c r="A313" s="74" t="s">
        <v>1737</v>
      </c>
      <c r="B313" s="74" t="s">
        <v>290</v>
      </c>
      <c r="C313" s="75">
        <v>73745457.5</v>
      </c>
      <c r="D313" s="75">
        <v>0</v>
      </c>
      <c r="E313" s="75">
        <v>0</v>
      </c>
      <c r="F313" s="75">
        <v>73745457.5</v>
      </c>
    </row>
    <row r="314" spans="1:6" ht="12.75" customHeight="1" x14ac:dyDescent="0.25">
      <c r="A314" s="74" t="s">
        <v>1736</v>
      </c>
      <c r="B314" s="74" t="s">
        <v>291</v>
      </c>
      <c r="C314" s="75">
        <v>73745457.5</v>
      </c>
      <c r="D314" s="75">
        <v>0</v>
      </c>
      <c r="E314" s="75">
        <v>0</v>
      </c>
      <c r="F314" s="75">
        <v>73745457.5</v>
      </c>
    </row>
    <row r="315" spans="1:6" ht="12.75" customHeight="1" x14ac:dyDescent="0.25">
      <c r="A315" s="74" t="s">
        <v>1735</v>
      </c>
      <c r="B315" s="74" t="s">
        <v>292</v>
      </c>
      <c r="C315" s="75">
        <v>92448388.420000002</v>
      </c>
      <c r="D315" s="75">
        <v>0</v>
      </c>
      <c r="E315" s="75">
        <v>0</v>
      </c>
      <c r="F315" s="75">
        <v>92448388.420000002</v>
      </c>
    </row>
    <row r="316" spans="1:6" ht="12.75" customHeight="1" x14ac:dyDescent="0.25">
      <c r="A316" s="74" t="s">
        <v>1734</v>
      </c>
      <c r="B316" s="74" t="s">
        <v>293</v>
      </c>
      <c r="C316" s="75">
        <v>366451537.94</v>
      </c>
      <c r="D316" s="75">
        <v>0</v>
      </c>
      <c r="E316" s="75">
        <v>0</v>
      </c>
      <c r="F316" s="75">
        <v>366451537.94</v>
      </c>
    </row>
    <row r="317" spans="1:6" ht="12.75" customHeight="1" x14ac:dyDescent="0.25">
      <c r="A317" s="74" t="s">
        <v>1733</v>
      </c>
      <c r="B317" s="74" t="s">
        <v>294</v>
      </c>
      <c r="C317" s="75">
        <v>257822405.90000001</v>
      </c>
      <c r="D317" s="75">
        <v>0</v>
      </c>
      <c r="E317" s="75">
        <v>0</v>
      </c>
      <c r="F317" s="75">
        <v>257822405.90000001</v>
      </c>
    </row>
    <row r="318" spans="1:6" ht="12.75" customHeight="1" x14ac:dyDescent="0.25">
      <c r="A318" s="74" t="s">
        <v>1732</v>
      </c>
      <c r="B318" s="74" t="s">
        <v>295</v>
      </c>
      <c r="C318" s="75">
        <v>108629132.04000001</v>
      </c>
      <c r="D318" s="75">
        <v>0</v>
      </c>
      <c r="E318" s="75">
        <v>0</v>
      </c>
      <c r="F318" s="75">
        <v>108629132.04000001</v>
      </c>
    </row>
    <row r="319" spans="1:6" ht="12.75" customHeight="1" x14ac:dyDescent="0.25">
      <c r="A319" s="74" t="s">
        <v>1731</v>
      </c>
      <c r="B319" s="74" t="s">
        <v>296</v>
      </c>
      <c r="C319" s="75">
        <v>871274882.80660009</v>
      </c>
      <c r="D319" s="75">
        <v>0</v>
      </c>
      <c r="E319" s="75">
        <v>0</v>
      </c>
      <c r="F319" s="75">
        <v>871274882.80660009</v>
      </c>
    </row>
    <row r="320" spans="1:6" ht="12.75" customHeight="1" x14ac:dyDescent="0.25">
      <c r="A320" s="74" t="s">
        <v>1730</v>
      </c>
      <c r="B320" s="74" t="s">
        <v>297</v>
      </c>
      <c r="C320" s="75">
        <v>598356391.30999994</v>
      </c>
      <c r="D320" s="75">
        <v>0</v>
      </c>
      <c r="E320" s="75">
        <v>0</v>
      </c>
      <c r="F320" s="75">
        <v>598356391.30999994</v>
      </c>
    </row>
    <row r="321" spans="1:6" ht="12.75" customHeight="1" x14ac:dyDescent="0.25">
      <c r="A321" s="74" t="s">
        <v>1729</v>
      </c>
      <c r="B321" s="74" t="s">
        <v>298</v>
      </c>
      <c r="C321" s="75">
        <v>496865309.31</v>
      </c>
      <c r="D321" s="75">
        <v>0</v>
      </c>
      <c r="E321" s="75">
        <v>0</v>
      </c>
      <c r="F321" s="75">
        <v>496865309.31</v>
      </c>
    </row>
    <row r="322" spans="1:6" ht="12.75" customHeight="1" x14ac:dyDescent="0.25">
      <c r="A322" s="74" t="s">
        <v>1728</v>
      </c>
      <c r="B322" s="74" t="s">
        <v>299</v>
      </c>
      <c r="C322" s="75">
        <v>101491082</v>
      </c>
      <c r="D322" s="75">
        <v>0</v>
      </c>
      <c r="E322" s="75">
        <v>0</v>
      </c>
      <c r="F322" s="75">
        <v>101491082</v>
      </c>
    </row>
    <row r="323" spans="1:6" ht="12.75" customHeight="1" x14ac:dyDescent="0.25">
      <c r="A323" s="74" t="s">
        <v>1727</v>
      </c>
      <c r="B323" s="74" t="s">
        <v>300</v>
      </c>
      <c r="C323" s="75">
        <v>23425605</v>
      </c>
      <c r="D323" s="75">
        <v>0</v>
      </c>
      <c r="E323" s="75">
        <v>0</v>
      </c>
      <c r="F323" s="75">
        <v>23425605</v>
      </c>
    </row>
    <row r="324" spans="1:6" ht="12.75" customHeight="1" x14ac:dyDescent="0.25">
      <c r="A324" s="74" t="s">
        <v>1726</v>
      </c>
      <c r="B324" s="74" t="s">
        <v>301</v>
      </c>
      <c r="C324" s="75">
        <v>249492886.4966</v>
      </c>
      <c r="D324" s="75">
        <v>0</v>
      </c>
      <c r="E324" s="75">
        <v>0</v>
      </c>
      <c r="F324" s="75">
        <v>249492886.4966</v>
      </c>
    </row>
    <row r="325" spans="1:6" ht="12.75" customHeight="1" x14ac:dyDescent="0.25">
      <c r="A325" s="74" t="s">
        <v>1725</v>
      </c>
      <c r="B325" s="74" t="s">
        <v>302</v>
      </c>
      <c r="C325" s="75">
        <v>2055487214.0799999</v>
      </c>
      <c r="D325" s="75">
        <v>14560000</v>
      </c>
      <c r="E325" s="75">
        <v>0</v>
      </c>
      <c r="F325" s="75">
        <v>2070047214.0799999</v>
      </c>
    </row>
    <row r="326" spans="1:6" ht="12.75" customHeight="1" x14ac:dyDescent="0.25">
      <c r="A326" s="74" t="s">
        <v>1724</v>
      </c>
      <c r="B326" s="74" t="s">
        <v>303</v>
      </c>
      <c r="C326" s="75">
        <v>576376585.23000002</v>
      </c>
      <c r="D326" s="75">
        <v>13560000</v>
      </c>
      <c r="E326" s="75">
        <v>0</v>
      </c>
      <c r="F326" s="75">
        <v>589936585.23000002</v>
      </c>
    </row>
    <row r="327" spans="1:6" ht="12.75" customHeight="1" x14ac:dyDescent="0.25">
      <c r="A327" s="74" t="s">
        <v>1723</v>
      </c>
      <c r="B327" s="74" t="s">
        <v>298</v>
      </c>
      <c r="C327" s="75">
        <v>576376585.23000002</v>
      </c>
      <c r="D327" s="75">
        <v>13560000</v>
      </c>
      <c r="E327" s="75">
        <v>0</v>
      </c>
      <c r="F327" s="75">
        <v>589936585.23000002</v>
      </c>
    </row>
    <row r="328" spans="1:6" ht="12.75" customHeight="1" x14ac:dyDescent="0.25">
      <c r="A328" s="74" t="s">
        <v>1722</v>
      </c>
      <c r="B328" s="74" t="s">
        <v>304</v>
      </c>
      <c r="C328" s="75">
        <v>1479110628.8499999</v>
      </c>
      <c r="D328" s="75">
        <v>1000000</v>
      </c>
      <c r="E328" s="75">
        <v>0</v>
      </c>
      <c r="F328" s="75">
        <v>1480110628.8499999</v>
      </c>
    </row>
    <row r="329" spans="1:6" ht="12.75" customHeight="1" x14ac:dyDescent="0.25">
      <c r="A329" s="74" t="s">
        <v>1721</v>
      </c>
      <c r="B329" s="74" t="s">
        <v>298</v>
      </c>
      <c r="C329" s="75">
        <v>1361966734.8499999</v>
      </c>
      <c r="D329" s="75">
        <v>1000000</v>
      </c>
      <c r="E329" s="75">
        <v>0</v>
      </c>
      <c r="F329" s="75">
        <v>1362966734.8499999</v>
      </c>
    </row>
    <row r="330" spans="1:6" ht="12.75" customHeight="1" x14ac:dyDescent="0.25">
      <c r="A330" s="74" t="s">
        <v>1720</v>
      </c>
      <c r="B330" s="74" t="s">
        <v>1719</v>
      </c>
      <c r="C330" s="75">
        <v>34300000</v>
      </c>
      <c r="D330" s="75">
        <v>0</v>
      </c>
      <c r="E330" s="75">
        <v>0</v>
      </c>
      <c r="F330" s="75">
        <v>34300000</v>
      </c>
    </row>
    <row r="331" spans="1:6" ht="12.75" customHeight="1" x14ac:dyDescent="0.25">
      <c r="A331" s="74" t="s">
        <v>1718</v>
      </c>
      <c r="B331" s="74" t="s">
        <v>305</v>
      </c>
      <c r="C331" s="75">
        <v>82843894</v>
      </c>
      <c r="D331" s="75">
        <v>0</v>
      </c>
      <c r="E331" s="75">
        <v>0</v>
      </c>
      <c r="F331" s="75">
        <v>82843894</v>
      </c>
    </row>
    <row r="332" spans="1:6" ht="12.75" customHeight="1" x14ac:dyDescent="0.25">
      <c r="A332" s="74" t="s">
        <v>1717</v>
      </c>
      <c r="B332" s="74" t="s">
        <v>306</v>
      </c>
      <c r="C332" s="75">
        <v>2814791331</v>
      </c>
      <c r="D332" s="75">
        <v>0</v>
      </c>
      <c r="E332" s="75">
        <v>0</v>
      </c>
      <c r="F332" s="75">
        <v>2814791331</v>
      </c>
    </row>
    <row r="333" spans="1:6" ht="12.75" customHeight="1" x14ac:dyDescent="0.25">
      <c r="A333" s="74" t="s">
        <v>1716</v>
      </c>
      <c r="B333" s="74" t="s">
        <v>307</v>
      </c>
      <c r="C333" s="75">
        <v>2814791331</v>
      </c>
      <c r="D333" s="75">
        <v>0</v>
      </c>
      <c r="E333" s="75">
        <v>0</v>
      </c>
      <c r="F333" s="75">
        <v>2814791331</v>
      </c>
    </row>
    <row r="334" spans="1:6" ht="12.75" customHeight="1" x14ac:dyDescent="0.25">
      <c r="A334" s="74" t="s">
        <v>1715</v>
      </c>
      <c r="B334" s="74" t="s">
        <v>308</v>
      </c>
      <c r="C334" s="75">
        <v>2814791331</v>
      </c>
      <c r="D334" s="75">
        <v>0</v>
      </c>
      <c r="E334" s="75">
        <v>0</v>
      </c>
      <c r="F334" s="75">
        <v>2814791331</v>
      </c>
    </row>
    <row r="335" spans="1:6" ht="12.75" customHeight="1" x14ac:dyDescent="0.25">
      <c r="A335" s="74" t="s">
        <v>1714</v>
      </c>
      <c r="B335" s="74" t="s">
        <v>309</v>
      </c>
      <c r="C335" s="75">
        <v>-8604646697.2600002</v>
      </c>
      <c r="D335" s="75">
        <v>0</v>
      </c>
      <c r="E335" s="75">
        <v>15421876.693599999</v>
      </c>
      <c r="F335" s="75">
        <v>-8620068573.9535999</v>
      </c>
    </row>
    <row r="336" spans="1:6" ht="12.75" customHeight="1" x14ac:dyDescent="0.25">
      <c r="A336" s="74" t="s">
        <v>1713</v>
      </c>
      <c r="B336" s="74" t="s">
        <v>310</v>
      </c>
      <c r="C336" s="75">
        <v>-4395661652.7600002</v>
      </c>
      <c r="D336" s="75">
        <v>0</v>
      </c>
      <c r="E336" s="75">
        <v>0</v>
      </c>
      <c r="F336" s="75">
        <v>-4395661652.7600002</v>
      </c>
    </row>
    <row r="337" spans="1:6" ht="12.75" customHeight="1" x14ac:dyDescent="0.25">
      <c r="A337" s="74" t="s">
        <v>1712</v>
      </c>
      <c r="B337" s="74" t="s">
        <v>311</v>
      </c>
      <c r="C337" s="75">
        <v>-355362933.38999999</v>
      </c>
      <c r="D337" s="75">
        <v>0</v>
      </c>
      <c r="E337" s="75">
        <v>0</v>
      </c>
      <c r="F337" s="75">
        <v>-355362933.38999999</v>
      </c>
    </row>
    <row r="338" spans="1:6" ht="12.75" customHeight="1" x14ac:dyDescent="0.25">
      <c r="A338" s="74" t="s">
        <v>1711</v>
      </c>
      <c r="B338" s="74" t="s">
        <v>312</v>
      </c>
      <c r="C338" s="75">
        <v>-414228980.25</v>
      </c>
      <c r="D338" s="75">
        <v>0</v>
      </c>
      <c r="E338" s="75">
        <v>0</v>
      </c>
      <c r="F338" s="75">
        <v>-414228980.25</v>
      </c>
    </row>
    <row r="339" spans="1:6" ht="12.75" customHeight="1" x14ac:dyDescent="0.25">
      <c r="A339" s="74" t="s">
        <v>1710</v>
      </c>
      <c r="B339" s="74" t="s">
        <v>312</v>
      </c>
      <c r="C339" s="75">
        <v>-120597397.05</v>
      </c>
      <c r="D339" s="75">
        <v>0</v>
      </c>
      <c r="E339" s="75">
        <v>0</v>
      </c>
      <c r="F339" s="75">
        <v>-120597397.05</v>
      </c>
    </row>
    <row r="340" spans="1:6" ht="12.75" customHeight="1" x14ac:dyDescent="0.25">
      <c r="A340" s="74" t="s">
        <v>1709</v>
      </c>
      <c r="B340" s="74" t="s">
        <v>313</v>
      </c>
      <c r="C340" s="75">
        <v>-29369463</v>
      </c>
      <c r="D340" s="75">
        <v>0</v>
      </c>
      <c r="E340" s="75">
        <v>0</v>
      </c>
      <c r="F340" s="75">
        <v>-29369463</v>
      </c>
    </row>
    <row r="341" spans="1:6" ht="12.75" customHeight="1" x14ac:dyDescent="0.25">
      <c r="A341" s="74" t="s">
        <v>1708</v>
      </c>
      <c r="B341" s="74" t="s">
        <v>1703</v>
      </c>
      <c r="C341" s="75">
        <v>-264262120.19999999</v>
      </c>
      <c r="D341" s="75">
        <v>0</v>
      </c>
      <c r="E341" s="75">
        <v>0</v>
      </c>
      <c r="F341" s="75">
        <v>-264262120.19999999</v>
      </c>
    </row>
    <row r="342" spans="1:6" ht="12.75" customHeight="1" x14ac:dyDescent="0.25">
      <c r="A342" s="74" t="s">
        <v>1707</v>
      </c>
      <c r="B342" s="74" t="s">
        <v>314</v>
      </c>
      <c r="C342" s="75">
        <v>-1214387640.04</v>
      </c>
      <c r="D342" s="75">
        <v>0</v>
      </c>
      <c r="E342" s="75">
        <v>15421876.693599999</v>
      </c>
      <c r="F342" s="75">
        <v>-1229809516.7335999</v>
      </c>
    </row>
    <row r="343" spans="1:6" ht="12.75" customHeight="1" x14ac:dyDescent="0.25">
      <c r="A343" s="74" t="s">
        <v>1706</v>
      </c>
      <c r="B343" s="74" t="s">
        <v>314</v>
      </c>
      <c r="C343" s="75">
        <v>-457470298.79000002</v>
      </c>
      <c r="D343" s="75">
        <v>0</v>
      </c>
      <c r="E343" s="75">
        <v>15421876.693599999</v>
      </c>
      <c r="F343" s="75">
        <v>-472892175.48360002</v>
      </c>
    </row>
    <row r="344" spans="1:6" ht="12.75" customHeight="1" x14ac:dyDescent="0.25">
      <c r="A344" s="74" t="s">
        <v>1705</v>
      </c>
      <c r="B344" s="74" t="s">
        <v>315</v>
      </c>
      <c r="C344" s="75">
        <v>-33629085</v>
      </c>
      <c r="D344" s="75">
        <v>0</v>
      </c>
      <c r="E344" s="75">
        <v>0</v>
      </c>
      <c r="F344" s="75">
        <v>-33629085</v>
      </c>
    </row>
    <row r="345" spans="1:6" ht="12.75" customHeight="1" x14ac:dyDescent="0.25">
      <c r="A345" s="74" t="s">
        <v>1704</v>
      </c>
      <c r="B345" s="74" t="s">
        <v>1703</v>
      </c>
      <c r="C345" s="75">
        <v>-723288256.25</v>
      </c>
      <c r="D345" s="75">
        <v>0</v>
      </c>
      <c r="E345" s="75">
        <v>0</v>
      </c>
      <c r="F345" s="75">
        <v>-723288256.25</v>
      </c>
    </row>
    <row r="346" spans="1:6" ht="12.75" customHeight="1" x14ac:dyDescent="0.25">
      <c r="A346" s="74" t="s">
        <v>1702</v>
      </c>
      <c r="B346" s="74" t="s">
        <v>316</v>
      </c>
      <c r="C346" s="75">
        <v>-2225005490.8200002</v>
      </c>
      <c r="D346" s="75">
        <v>0</v>
      </c>
      <c r="E346" s="75">
        <v>0</v>
      </c>
      <c r="F346" s="75">
        <v>-2225005490.8200002</v>
      </c>
    </row>
    <row r="347" spans="1:6" ht="12.75" customHeight="1" x14ac:dyDescent="0.25">
      <c r="A347" s="74" t="s">
        <v>1701</v>
      </c>
      <c r="B347" s="74" t="s">
        <v>317</v>
      </c>
      <c r="C347" s="75">
        <v>17669627720.049999</v>
      </c>
      <c r="D347" s="75">
        <v>0</v>
      </c>
      <c r="E347" s="75">
        <v>0</v>
      </c>
      <c r="F347" s="75">
        <v>17669627720.049999</v>
      </c>
    </row>
    <row r="348" spans="1:6" ht="12.75" customHeight="1" x14ac:dyDescent="0.25">
      <c r="A348" s="74" t="s">
        <v>1700</v>
      </c>
      <c r="B348" s="74" t="s">
        <v>318</v>
      </c>
      <c r="C348" s="75">
        <v>6634917201.7600002</v>
      </c>
      <c r="D348" s="75">
        <v>0</v>
      </c>
      <c r="E348" s="75">
        <v>0</v>
      </c>
      <c r="F348" s="75">
        <v>6634917201.7600002</v>
      </c>
    </row>
    <row r="349" spans="1:6" ht="12.75" customHeight="1" x14ac:dyDescent="0.25">
      <c r="A349" s="74" t="s">
        <v>1699</v>
      </c>
      <c r="B349" s="74" t="s">
        <v>319</v>
      </c>
      <c r="C349" s="75">
        <v>6378553665.3699999</v>
      </c>
      <c r="D349" s="75">
        <v>0</v>
      </c>
      <c r="E349" s="75">
        <v>0</v>
      </c>
      <c r="F349" s="75">
        <v>6378553665.3699999</v>
      </c>
    </row>
    <row r="350" spans="1:6" ht="12.75" customHeight="1" x14ac:dyDescent="0.25">
      <c r="A350" s="74" t="s">
        <v>1698</v>
      </c>
      <c r="B350" s="74" t="s">
        <v>320</v>
      </c>
      <c r="C350" s="75">
        <v>6236999158.3699999</v>
      </c>
      <c r="D350" s="75">
        <v>0</v>
      </c>
      <c r="E350" s="75">
        <v>0</v>
      </c>
      <c r="F350" s="75">
        <v>6236999158.3699999</v>
      </c>
    </row>
    <row r="351" spans="1:6" ht="12.75" customHeight="1" x14ac:dyDescent="0.25">
      <c r="A351" s="74" t="s">
        <v>1697</v>
      </c>
      <c r="B351" s="74" t="s">
        <v>321</v>
      </c>
      <c r="C351" s="75">
        <v>141554507</v>
      </c>
      <c r="D351" s="75">
        <v>0</v>
      </c>
      <c r="E351" s="75">
        <v>0</v>
      </c>
      <c r="F351" s="75">
        <v>141554507</v>
      </c>
    </row>
    <row r="352" spans="1:6" ht="12.75" customHeight="1" x14ac:dyDescent="0.25">
      <c r="A352" s="74" t="s">
        <v>1696</v>
      </c>
      <c r="B352" s="74" t="s">
        <v>322</v>
      </c>
      <c r="C352" s="75">
        <v>256363536.38999999</v>
      </c>
      <c r="D352" s="75">
        <v>0</v>
      </c>
      <c r="E352" s="75">
        <v>0</v>
      </c>
      <c r="F352" s="75">
        <v>256363536.38999999</v>
      </c>
    </row>
    <row r="353" spans="1:6" ht="12.75" customHeight="1" x14ac:dyDescent="0.25">
      <c r="A353" s="74" t="s">
        <v>1695</v>
      </c>
      <c r="B353" s="74" t="s">
        <v>323</v>
      </c>
      <c r="C353" s="75">
        <v>241469927</v>
      </c>
      <c r="D353" s="75">
        <v>0</v>
      </c>
      <c r="E353" s="75">
        <v>0</v>
      </c>
      <c r="F353" s="75">
        <v>241469927</v>
      </c>
    </row>
    <row r="354" spans="1:6" ht="12.75" customHeight="1" x14ac:dyDescent="0.25">
      <c r="A354" s="74" t="s">
        <v>1694</v>
      </c>
      <c r="B354" s="74" t="s">
        <v>324</v>
      </c>
      <c r="C354" s="75">
        <v>14893609.390000001</v>
      </c>
      <c r="D354" s="75">
        <v>0</v>
      </c>
      <c r="E354" s="75">
        <v>0</v>
      </c>
      <c r="F354" s="75">
        <v>14893609.390000001</v>
      </c>
    </row>
    <row r="355" spans="1:6" ht="12.75" customHeight="1" x14ac:dyDescent="0.25">
      <c r="A355" s="74" t="s">
        <v>1693</v>
      </c>
      <c r="B355" s="74" t="s">
        <v>325</v>
      </c>
      <c r="C355" s="75">
        <v>13576137087.4</v>
      </c>
      <c r="D355" s="75">
        <v>0</v>
      </c>
      <c r="E355" s="75">
        <v>0</v>
      </c>
      <c r="F355" s="75">
        <v>13576137087.4</v>
      </c>
    </row>
    <row r="356" spans="1:6" ht="12.75" customHeight="1" x14ac:dyDescent="0.25">
      <c r="A356" s="74" t="s">
        <v>1692</v>
      </c>
      <c r="B356" s="74" t="s">
        <v>319</v>
      </c>
      <c r="C356" s="75">
        <v>8574496189.8000002</v>
      </c>
      <c r="D356" s="75">
        <v>0</v>
      </c>
      <c r="E356" s="75">
        <v>0</v>
      </c>
      <c r="F356" s="75">
        <v>8574496189.8000002</v>
      </c>
    </row>
    <row r="357" spans="1:6" ht="12.75" customHeight="1" x14ac:dyDescent="0.25">
      <c r="A357" s="74" t="s">
        <v>1691</v>
      </c>
      <c r="B357" s="74" t="s">
        <v>326</v>
      </c>
      <c r="C357" s="75">
        <v>1998281455.02</v>
      </c>
      <c r="D357" s="75">
        <v>0</v>
      </c>
      <c r="E357" s="75">
        <v>0</v>
      </c>
      <c r="F357" s="75">
        <v>1998281455.02</v>
      </c>
    </row>
    <row r="358" spans="1:6" ht="12.75" customHeight="1" x14ac:dyDescent="0.25">
      <c r="A358" s="74" t="s">
        <v>1690</v>
      </c>
      <c r="B358" s="74" t="s">
        <v>327</v>
      </c>
      <c r="C358" s="75">
        <v>2286142839.25</v>
      </c>
      <c r="D358" s="75">
        <v>0</v>
      </c>
      <c r="E358" s="75">
        <v>0</v>
      </c>
      <c r="F358" s="75">
        <v>2286142839.25</v>
      </c>
    </row>
    <row r="359" spans="1:6" ht="12.75" customHeight="1" x14ac:dyDescent="0.25">
      <c r="A359" s="74" t="s">
        <v>1689</v>
      </c>
      <c r="B359" s="74" t="s">
        <v>328</v>
      </c>
      <c r="C359" s="75">
        <v>4290071895.5300002</v>
      </c>
      <c r="D359" s="75">
        <v>0</v>
      </c>
      <c r="E359" s="75">
        <v>0</v>
      </c>
      <c r="F359" s="75">
        <v>4290071895.5300002</v>
      </c>
    </row>
    <row r="360" spans="1:6" ht="12.75" customHeight="1" x14ac:dyDescent="0.25">
      <c r="A360" s="74" t="s">
        <v>1688</v>
      </c>
      <c r="B360" s="74" t="s">
        <v>329</v>
      </c>
      <c r="C360" s="75">
        <v>2687601413.0900002</v>
      </c>
      <c r="D360" s="75">
        <v>0</v>
      </c>
      <c r="E360" s="75">
        <v>0</v>
      </c>
      <c r="F360" s="75">
        <v>2687601413.0900002</v>
      </c>
    </row>
    <row r="361" spans="1:6" ht="12.75" customHeight="1" x14ac:dyDescent="0.25">
      <c r="A361" s="74" t="s">
        <v>1687</v>
      </c>
      <c r="B361" s="74" t="s">
        <v>330</v>
      </c>
      <c r="C361" s="75">
        <v>37144687</v>
      </c>
      <c r="D361" s="75">
        <v>0</v>
      </c>
      <c r="E361" s="75">
        <v>0</v>
      </c>
      <c r="F361" s="75">
        <v>37144687</v>
      </c>
    </row>
    <row r="362" spans="1:6" ht="12.75" customHeight="1" x14ac:dyDescent="0.25">
      <c r="A362" s="74" t="s">
        <v>1686</v>
      </c>
      <c r="B362" s="74" t="s">
        <v>331</v>
      </c>
      <c r="C362" s="75">
        <v>34206491</v>
      </c>
      <c r="D362" s="75">
        <v>0</v>
      </c>
      <c r="E362" s="75">
        <v>0</v>
      </c>
      <c r="F362" s="75">
        <v>34206491</v>
      </c>
    </row>
    <row r="363" spans="1:6" ht="12.75" customHeight="1" x14ac:dyDescent="0.25">
      <c r="A363" s="74" t="s">
        <v>1685</v>
      </c>
      <c r="B363" s="74" t="s">
        <v>332</v>
      </c>
      <c r="C363" s="75">
        <v>34206491</v>
      </c>
      <c r="D363" s="75">
        <v>0</v>
      </c>
      <c r="E363" s="75">
        <v>0</v>
      </c>
      <c r="F363" s="75">
        <v>34206491</v>
      </c>
    </row>
    <row r="364" spans="1:6" ht="12.75" customHeight="1" x14ac:dyDescent="0.25">
      <c r="A364" s="74" t="s">
        <v>1684</v>
      </c>
      <c r="B364" s="74" t="s">
        <v>333</v>
      </c>
      <c r="C364" s="75">
        <v>34206491</v>
      </c>
      <c r="D364" s="75">
        <v>0</v>
      </c>
      <c r="E364" s="75">
        <v>0</v>
      </c>
      <c r="F364" s="75">
        <v>34206491</v>
      </c>
    </row>
    <row r="365" spans="1:6" ht="12.75" customHeight="1" x14ac:dyDescent="0.25">
      <c r="A365" s="74" t="s">
        <v>1683</v>
      </c>
      <c r="B365" s="74" t="s">
        <v>334</v>
      </c>
      <c r="C365" s="75">
        <v>37144687</v>
      </c>
      <c r="D365" s="75">
        <v>0</v>
      </c>
      <c r="E365" s="75">
        <v>0</v>
      </c>
      <c r="F365" s="75">
        <v>37144687</v>
      </c>
    </row>
    <row r="366" spans="1:6" ht="12.75" customHeight="1" x14ac:dyDescent="0.25">
      <c r="A366" s="74" t="s">
        <v>1682</v>
      </c>
      <c r="B366" s="74" t="s">
        <v>335</v>
      </c>
      <c r="C366" s="75">
        <v>52278715</v>
      </c>
      <c r="D366" s="75">
        <v>0</v>
      </c>
      <c r="E366" s="75">
        <v>0</v>
      </c>
      <c r="F366" s="75">
        <v>52278715</v>
      </c>
    </row>
    <row r="367" spans="1:6" ht="12.75" customHeight="1" x14ac:dyDescent="0.25">
      <c r="A367" s="74" t="s">
        <v>1681</v>
      </c>
      <c r="B367" s="74" t="s">
        <v>336</v>
      </c>
      <c r="C367" s="75">
        <v>10913479</v>
      </c>
      <c r="D367" s="75">
        <v>0</v>
      </c>
      <c r="E367" s="75">
        <v>0</v>
      </c>
      <c r="F367" s="75">
        <v>10913479</v>
      </c>
    </row>
    <row r="368" spans="1:6" ht="12.75" customHeight="1" x14ac:dyDescent="0.25">
      <c r="A368" s="74" t="s">
        <v>1680</v>
      </c>
      <c r="B368" s="74" t="s">
        <v>337</v>
      </c>
      <c r="C368" s="75">
        <v>37144687</v>
      </c>
      <c r="D368" s="75">
        <v>0</v>
      </c>
      <c r="E368" s="75">
        <v>0</v>
      </c>
      <c r="F368" s="75">
        <v>37144687</v>
      </c>
    </row>
    <row r="369" spans="1:6" ht="12.75" customHeight="1" x14ac:dyDescent="0.25">
      <c r="A369" s="74" t="s">
        <v>1679</v>
      </c>
      <c r="B369" s="74" t="s">
        <v>338</v>
      </c>
      <c r="C369" s="75">
        <v>71351178</v>
      </c>
      <c r="D369" s="75">
        <v>0</v>
      </c>
      <c r="E369" s="75">
        <v>0</v>
      </c>
      <c r="F369" s="75">
        <v>71351178</v>
      </c>
    </row>
    <row r="370" spans="1:6" ht="12.75" customHeight="1" x14ac:dyDescent="0.25">
      <c r="A370" s="74" t="s">
        <v>1678</v>
      </c>
      <c r="B370" s="74" t="s">
        <v>339</v>
      </c>
      <c r="C370" s="75">
        <v>890873576.44000006</v>
      </c>
      <c r="D370" s="75">
        <v>0</v>
      </c>
      <c r="E370" s="75">
        <v>0</v>
      </c>
      <c r="F370" s="75">
        <v>890873576.44000006</v>
      </c>
    </row>
    <row r="371" spans="1:6" ht="12.75" customHeight="1" x14ac:dyDescent="0.25">
      <c r="A371" s="74" t="s">
        <v>1677</v>
      </c>
      <c r="B371" s="74" t="s">
        <v>340</v>
      </c>
      <c r="C371" s="75">
        <v>363000000</v>
      </c>
      <c r="D371" s="75">
        <v>0</v>
      </c>
      <c r="E371" s="75">
        <v>0</v>
      </c>
      <c r="F371" s="75">
        <v>363000000</v>
      </c>
    </row>
    <row r="372" spans="1:6" ht="12.75" customHeight="1" x14ac:dyDescent="0.25">
      <c r="A372" s="74" t="s">
        <v>1676</v>
      </c>
      <c r="B372" s="74" t="s">
        <v>341</v>
      </c>
      <c r="C372" s="75">
        <v>846560032</v>
      </c>
      <c r="D372" s="75">
        <v>0</v>
      </c>
      <c r="E372" s="75">
        <v>0</v>
      </c>
      <c r="F372" s="75">
        <v>846560032</v>
      </c>
    </row>
    <row r="373" spans="1:6" ht="12.75" customHeight="1" x14ac:dyDescent="0.25">
      <c r="A373" s="74" t="s">
        <v>1675</v>
      </c>
      <c r="B373" s="74" t="s">
        <v>342</v>
      </c>
      <c r="C373" s="75">
        <v>777337680</v>
      </c>
      <c r="D373" s="75">
        <v>0</v>
      </c>
      <c r="E373" s="75">
        <v>0</v>
      </c>
      <c r="F373" s="75">
        <v>777337680</v>
      </c>
    </row>
    <row r="374" spans="1:6" ht="12.75" customHeight="1" x14ac:dyDescent="0.25">
      <c r="A374" s="74" t="s">
        <v>1674</v>
      </c>
      <c r="B374" s="74" t="s">
        <v>343</v>
      </c>
      <c r="C374" s="75">
        <v>69222352</v>
      </c>
      <c r="D374" s="75">
        <v>0</v>
      </c>
      <c r="E374" s="75">
        <v>0</v>
      </c>
      <c r="F374" s="75">
        <v>69222352</v>
      </c>
    </row>
    <row r="375" spans="1:6" ht="12.75" customHeight="1" x14ac:dyDescent="0.25">
      <c r="A375" s="74" t="s">
        <v>1673</v>
      </c>
      <c r="B375" s="74" t="s">
        <v>344</v>
      </c>
      <c r="C375" s="75">
        <v>4018119883.5999999</v>
      </c>
      <c r="D375" s="75">
        <v>0</v>
      </c>
      <c r="E375" s="75">
        <v>0</v>
      </c>
      <c r="F375" s="75">
        <v>4018119883.5999999</v>
      </c>
    </row>
    <row r="376" spans="1:6" ht="12.75" customHeight="1" x14ac:dyDescent="0.25">
      <c r="A376" s="74" t="s">
        <v>1672</v>
      </c>
      <c r="B376" s="74" t="s">
        <v>345</v>
      </c>
      <c r="C376" s="75">
        <v>3904152960</v>
      </c>
      <c r="D376" s="75">
        <v>0</v>
      </c>
      <c r="E376" s="75">
        <v>0</v>
      </c>
      <c r="F376" s="75">
        <v>3904152960</v>
      </c>
    </row>
    <row r="377" spans="1:6" ht="12.75" customHeight="1" x14ac:dyDescent="0.25">
      <c r="A377" s="74" t="s">
        <v>1671</v>
      </c>
      <c r="B377" s="74" t="s">
        <v>346</v>
      </c>
      <c r="C377" s="75">
        <v>26778377.600000001</v>
      </c>
      <c r="D377" s="75">
        <v>0</v>
      </c>
      <c r="E377" s="75">
        <v>0</v>
      </c>
      <c r="F377" s="75">
        <v>26778377.600000001</v>
      </c>
    </row>
    <row r="378" spans="1:6" ht="12.75" customHeight="1" x14ac:dyDescent="0.25">
      <c r="A378" s="74" t="s">
        <v>1670</v>
      </c>
      <c r="B378" s="74" t="s">
        <v>347</v>
      </c>
      <c r="C378" s="75">
        <v>36955965</v>
      </c>
      <c r="D378" s="75">
        <v>0</v>
      </c>
      <c r="E378" s="75">
        <v>0</v>
      </c>
      <c r="F378" s="75">
        <v>36955965</v>
      </c>
    </row>
    <row r="379" spans="1:6" ht="12.75" customHeight="1" x14ac:dyDescent="0.25">
      <c r="A379" s="74" t="s">
        <v>1669</v>
      </c>
      <c r="B379" s="74" t="s">
        <v>348</v>
      </c>
      <c r="C379" s="75">
        <v>50232581</v>
      </c>
      <c r="D379" s="75">
        <v>0</v>
      </c>
      <c r="E379" s="75">
        <v>0</v>
      </c>
      <c r="F379" s="75">
        <v>50232581</v>
      </c>
    </row>
    <row r="380" spans="1:6" ht="12.75" customHeight="1" x14ac:dyDescent="0.25">
      <c r="A380" s="74" t="s">
        <v>1668</v>
      </c>
      <c r="B380" s="74" t="s">
        <v>349</v>
      </c>
      <c r="C380" s="75">
        <v>136960982</v>
      </c>
      <c r="D380" s="75">
        <v>0</v>
      </c>
      <c r="E380" s="75">
        <v>0</v>
      </c>
      <c r="F380" s="75">
        <v>136960982</v>
      </c>
    </row>
    <row r="381" spans="1:6" ht="12.75" customHeight="1" x14ac:dyDescent="0.25">
      <c r="A381" s="74" t="s">
        <v>1667</v>
      </c>
      <c r="B381" s="74" t="s">
        <v>323</v>
      </c>
      <c r="C381" s="75">
        <v>126281938</v>
      </c>
      <c r="D381" s="75">
        <v>0</v>
      </c>
      <c r="E381" s="75">
        <v>0</v>
      </c>
      <c r="F381" s="75">
        <v>126281938</v>
      </c>
    </row>
    <row r="382" spans="1:6" ht="12.75" customHeight="1" x14ac:dyDescent="0.25">
      <c r="A382" s="74" t="s">
        <v>1666</v>
      </c>
      <c r="B382" s="74" t="s">
        <v>350</v>
      </c>
      <c r="C382" s="75">
        <v>10679044</v>
      </c>
      <c r="D382" s="75">
        <v>0</v>
      </c>
      <c r="E382" s="75">
        <v>0</v>
      </c>
      <c r="F382" s="75">
        <v>10679044</v>
      </c>
    </row>
    <row r="383" spans="1:6" ht="12.75" customHeight="1" x14ac:dyDescent="0.25">
      <c r="A383" s="74" t="s">
        <v>1665</v>
      </c>
      <c r="B383" s="74" t="s">
        <v>351</v>
      </c>
      <c r="C383" s="75">
        <v>9001400</v>
      </c>
      <c r="D383" s="75">
        <v>0</v>
      </c>
      <c r="E383" s="75">
        <v>0</v>
      </c>
      <c r="F383" s="75">
        <v>9001400</v>
      </c>
    </row>
    <row r="384" spans="1:6" ht="12.75" customHeight="1" x14ac:dyDescent="0.25">
      <c r="A384" s="74" t="s">
        <v>1664</v>
      </c>
      <c r="B384" s="74" t="s">
        <v>352</v>
      </c>
      <c r="C384" s="75">
        <v>6952400</v>
      </c>
      <c r="D384" s="75">
        <v>0</v>
      </c>
      <c r="E384" s="75">
        <v>0</v>
      </c>
      <c r="F384" s="75">
        <v>6952400</v>
      </c>
    </row>
    <row r="385" spans="1:6" ht="12.75" customHeight="1" x14ac:dyDescent="0.25">
      <c r="A385" s="74" t="s">
        <v>1663</v>
      </c>
      <c r="B385" s="74" t="s">
        <v>352</v>
      </c>
      <c r="C385" s="75">
        <v>6952400</v>
      </c>
      <c r="D385" s="75">
        <v>0</v>
      </c>
      <c r="E385" s="75">
        <v>0</v>
      </c>
      <c r="F385" s="75">
        <v>6952400</v>
      </c>
    </row>
    <row r="386" spans="1:6" ht="12.75" customHeight="1" x14ac:dyDescent="0.25">
      <c r="A386" s="74" t="s">
        <v>1662</v>
      </c>
      <c r="B386" s="74" t="s">
        <v>353</v>
      </c>
      <c r="C386" s="75">
        <v>2049000</v>
      </c>
      <c r="D386" s="75">
        <v>0</v>
      </c>
      <c r="E386" s="75">
        <v>0</v>
      </c>
      <c r="F386" s="75">
        <v>2049000</v>
      </c>
    </row>
    <row r="387" spans="1:6" ht="12.75" customHeight="1" x14ac:dyDescent="0.25">
      <c r="A387" s="74" t="s">
        <v>1661</v>
      </c>
      <c r="B387" s="74" t="s">
        <v>353</v>
      </c>
      <c r="C387" s="75">
        <v>2049000</v>
      </c>
      <c r="D387" s="75">
        <v>0</v>
      </c>
      <c r="E387" s="75">
        <v>0</v>
      </c>
      <c r="F387" s="75">
        <v>2049000</v>
      </c>
    </row>
    <row r="388" spans="1:6" ht="12.75" customHeight="1" x14ac:dyDescent="0.25">
      <c r="A388" s="74" t="s">
        <v>1660</v>
      </c>
      <c r="B388" s="74" t="s">
        <v>354</v>
      </c>
      <c r="C388" s="75">
        <v>-2542851790.4400001</v>
      </c>
      <c r="D388" s="75">
        <v>0</v>
      </c>
      <c r="E388" s="75">
        <v>0</v>
      </c>
      <c r="F388" s="75">
        <v>-2542851790.4400001</v>
      </c>
    </row>
    <row r="389" spans="1:6" ht="12.75" customHeight="1" x14ac:dyDescent="0.25">
      <c r="A389" s="74" t="s">
        <v>1659</v>
      </c>
      <c r="B389" s="74" t="s">
        <v>319</v>
      </c>
      <c r="C389" s="75">
        <v>-1934638586.49</v>
      </c>
      <c r="D389" s="75">
        <v>0</v>
      </c>
      <c r="E389" s="75">
        <v>0</v>
      </c>
      <c r="F389" s="75">
        <v>-1934638586.49</v>
      </c>
    </row>
    <row r="390" spans="1:6" ht="12.75" customHeight="1" x14ac:dyDescent="0.25">
      <c r="A390" s="74" t="s">
        <v>1658</v>
      </c>
      <c r="B390" s="74" t="s">
        <v>355</v>
      </c>
      <c r="C390" s="75">
        <v>-1934638586.49</v>
      </c>
      <c r="D390" s="75">
        <v>0</v>
      </c>
      <c r="E390" s="75">
        <v>0</v>
      </c>
      <c r="F390" s="75">
        <v>-1934638586.49</v>
      </c>
    </row>
    <row r="391" spans="1:6" ht="12.75" customHeight="1" x14ac:dyDescent="0.25">
      <c r="A391" s="74" t="s">
        <v>1657</v>
      </c>
      <c r="B391" s="74" t="s">
        <v>342</v>
      </c>
      <c r="C391" s="75">
        <v>-101788765.56</v>
      </c>
      <c r="D391" s="75">
        <v>0</v>
      </c>
      <c r="E391" s="75">
        <v>0</v>
      </c>
      <c r="F391" s="75">
        <v>-101788765.56</v>
      </c>
    </row>
    <row r="392" spans="1:6" ht="12.75" customHeight="1" x14ac:dyDescent="0.25">
      <c r="A392" s="74" t="s">
        <v>1656</v>
      </c>
      <c r="B392" s="74" t="s">
        <v>356</v>
      </c>
      <c r="C392" s="75">
        <v>-475605644.81999999</v>
      </c>
      <c r="D392" s="75">
        <v>0</v>
      </c>
      <c r="E392" s="75">
        <v>0</v>
      </c>
      <c r="F392" s="75">
        <v>-475605644.81999999</v>
      </c>
    </row>
    <row r="393" spans="1:6" ht="12.75" customHeight="1" x14ac:dyDescent="0.25">
      <c r="A393" s="74" t="s">
        <v>1655</v>
      </c>
      <c r="B393" s="74" t="s">
        <v>357</v>
      </c>
      <c r="C393" s="75">
        <v>-469427915.13999999</v>
      </c>
      <c r="D393" s="75">
        <v>0</v>
      </c>
      <c r="E393" s="75">
        <v>0</v>
      </c>
      <c r="F393" s="75">
        <v>-469427915.13999999</v>
      </c>
    </row>
    <row r="394" spans="1:6" ht="12.75" customHeight="1" x14ac:dyDescent="0.25">
      <c r="A394" s="74" t="s">
        <v>1654</v>
      </c>
      <c r="B394" s="74" t="s">
        <v>358</v>
      </c>
      <c r="C394" s="75">
        <v>-3219781.02</v>
      </c>
      <c r="D394" s="75">
        <v>0</v>
      </c>
      <c r="E394" s="75">
        <v>0</v>
      </c>
      <c r="F394" s="75">
        <v>-3219781.02</v>
      </c>
    </row>
    <row r="395" spans="1:6" ht="12.75" customHeight="1" x14ac:dyDescent="0.25">
      <c r="A395" s="74" t="s">
        <v>1653</v>
      </c>
      <c r="B395" s="74" t="s">
        <v>347</v>
      </c>
      <c r="C395" s="75">
        <v>-2957948.66</v>
      </c>
      <c r="D395" s="75">
        <v>0</v>
      </c>
      <c r="E395" s="75">
        <v>0</v>
      </c>
      <c r="F395" s="75">
        <v>-2957948.66</v>
      </c>
    </row>
    <row r="396" spans="1:6" ht="12.75" customHeight="1" x14ac:dyDescent="0.25">
      <c r="A396" s="74" t="s">
        <v>1652</v>
      </c>
      <c r="B396" s="74" t="s">
        <v>359</v>
      </c>
      <c r="C396" s="75">
        <v>-30818793.57</v>
      </c>
      <c r="D396" s="75">
        <v>0</v>
      </c>
      <c r="E396" s="75">
        <v>0</v>
      </c>
      <c r="F396" s="75">
        <v>-30818793.57</v>
      </c>
    </row>
    <row r="397" spans="1:6" ht="12.75" customHeight="1" x14ac:dyDescent="0.25">
      <c r="A397" s="74" t="s">
        <v>1651</v>
      </c>
      <c r="B397" s="74" t="s">
        <v>360</v>
      </c>
      <c r="C397" s="75">
        <v>-7576178.6699999999</v>
      </c>
      <c r="D397" s="75">
        <v>0</v>
      </c>
      <c r="E397" s="75">
        <v>0</v>
      </c>
      <c r="F397" s="75">
        <v>-7576178.6699999999</v>
      </c>
    </row>
    <row r="398" spans="1:6" ht="12.75" customHeight="1" x14ac:dyDescent="0.25">
      <c r="A398" s="74" t="s">
        <v>1650</v>
      </c>
      <c r="B398" s="74" t="s">
        <v>352</v>
      </c>
      <c r="C398" s="75">
        <v>-5851603.6699999999</v>
      </c>
      <c r="D398" s="75">
        <v>0</v>
      </c>
      <c r="E398" s="75">
        <v>0</v>
      </c>
      <c r="F398" s="75">
        <v>-5851603.6699999999</v>
      </c>
    </row>
    <row r="399" spans="1:6" ht="12.75" customHeight="1" x14ac:dyDescent="0.25">
      <c r="A399" s="74" t="s">
        <v>1649</v>
      </c>
      <c r="B399" s="74" t="s">
        <v>352</v>
      </c>
      <c r="C399" s="75">
        <v>-5851603.6699999999</v>
      </c>
      <c r="D399" s="75">
        <v>0</v>
      </c>
      <c r="E399" s="75">
        <v>0</v>
      </c>
      <c r="F399" s="75">
        <v>-5851603.6699999999</v>
      </c>
    </row>
    <row r="400" spans="1:6" ht="12.75" customHeight="1" x14ac:dyDescent="0.25">
      <c r="A400" s="74" t="s">
        <v>1648</v>
      </c>
      <c r="B400" s="74" t="s">
        <v>353</v>
      </c>
      <c r="C400" s="75">
        <v>-1724575</v>
      </c>
      <c r="D400" s="75">
        <v>0</v>
      </c>
      <c r="E400" s="75">
        <v>0</v>
      </c>
      <c r="F400" s="75">
        <v>-1724575</v>
      </c>
    </row>
    <row r="401" spans="1:6" ht="12.75" customHeight="1" x14ac:dyDescent="0.25">
      <c r="A401" s="74" t="s">
        <v>1647</v>
      </c>
      <c r="B401" s="74" t="s">
        <v>353</v>
      </c>
      <c r="C401" s="75">
        <v>-1724575</v>
      </c>
      <c r="D401" s="75">
        <v>0</v>
      </c>
      <c r="E401" s="75">
        <v>0</v>
      </c>
      <c r="F401" s="75">
        <v>-1724575</v>
      </c>
    </row>
    <row r="402" spans="1:6" ht="12.75" customHeight="1" x14ac:dyDescent="0.25">
      <c r="A402" s="74" t="s">
        <v>1646</v>
      </c>
      <c r="B402" s="74" t="s">
        <v>361</v>
      </c>
      <c r="C402" s="75">
        <v>21519770137.389999</v>
      </c>
      <c r="D402" s="75">
        <v>4118511289.1199999</v>
      </c>
      <c r="E402" s="75">
        <v>3537377121.4899998</v>
      </c>
      <c r="F402" s="75">
        <v>22100904305.02</v>
      </c>
    </row>
    <row r="403" spans="1:6" ht="12.75" customHeight="1" x14ac:dyDescent="0.25">
      <c r="A403" s="74" t="s">
        <v>1645</v>
      </c>
      <c r="B403" s="74" t="s">
        <v>362</v>
      </c>
      <c r="C403" s="75">
        <v>17354619836.110001</v>
      </c>
      <c r="D403" s="75">
        <v>631334</v>
      </c>
      <c r="E403" s="75">
        <v>0</v>
      </c>
      <c r="F403" s="75">
        <v>17355251170.110001</v>
      </c>
    </row>
    <row r="404" spans="1:6" ht="12.75" customHeight="1" x14ac:dyDescent="0.25">
      <c r="A404" s="74" t="s">
        <v>1644</v>
      </c>
      <c r="B404" s="74" t="s">
        <v>363</v>
      </c>
      <c r="C404" s="75">
        <v>17354619836.110001</v>
      </c>
      <c r="D404" s="75">
        <v>631334</v>
      </c>
      <c r="E404" s="75">
        <v>0</v>
      </c>
      <c r="F404" s="75">
        <v>17355251170.110001</v>
      </c>
    </row>
    <row r="405" spans="1:6" ht="12.75" customHeight="1" x14ac:dyDescent="0.25">
      <c r="A405" s="74" t="s">
        <v>1643</v>
      </c>
      <c r="B405" s="74" t="s">
        <v>363</v>
      </c>
      <c r="C405" s="75">
        <v>17354619836.110001</v>
      </c>
      <c r="D405" s="75">
        <v>631334</v>
      </c>
      <c r="E405" s="75">
        <v>0</v>
      </c>
      <c r="F405" s="75">
        <v>17355251170.110001</v>
      </c>
    </row>
    <row r="406" spans="1:6" ht="12.75" customHeight="1" x14ac:dyDescent="0.25">
      <c r="A406" s="74" t="s">
        <v>1642</v>
      </c>
      <c r="B406" s="74" t="s">
        <v>364</v>
      </c>
      <c r="C406" s="75">
        <v>35411775.799999997</v>
      </c>
      <c r="D406" s="75">
        <v>789947139.5</v>
      </c>
      <c r="E406" s="75">
        <v>98224657.200000003</v>
      </c>
      <c r="F406" s="75">
        <v>727134258.10000002</v>
      </c>
    </row>
    <row r="407" spans="1:6" ht="12.75" customHeight="1" x14ac:dyDescent="0.25">
      <c r="A407" s="74" t="s">
        <v>1641</v>
      </c>
      <c r="B407" s="74" t="s">
        <v>1639</v>
      </c>
      <c r="C407" s="75">
        <v>0</v>
      </c>
      <c r="D407" s="75">
        <v>789947139.5</v>
      </c>
      <c r="E407" s="75">
        <v>86420732</v>
      </c>
      <c r="F407" s="75">
        <v>703526407.5</v>
      </c>
    </row>
    <row r="408" spans="1:6" ht="12.75" customHeight="1" x14ac:dyDescent="0.25">
      <c r="A408" s="74" t="s">
        <v>1640</v>
      </c>
      <c r="B408" s="74" t="s">
        <v>1639</v>
      </c>
      <c r="C408" s="75">
        <v>0</v>
      </c>
      <c r="D408" s="75">
        <v>789947139.5</v>
      </c>
      <c r="E408" s="75">
        <v>86420732</v>
      </c>
      <c r="F408" s="75">
        <v>703526407.5</v>
      </c>
    </row>
    <row r="409" spans="1:6" ht="12.75" customHeight="1" x14ac:dyDescent="0.25">
      <c r="A409" s="74" t="s">
        <v>1638</v>
      </c>
      <c r="B409" s="74" t="s">
        <v>365</v>
      </c>
      <c r="C409" s="75">
        <v>0</v>
      </c>
      <c r="D409" s="75">
        <v>0</v>
      </c>
      <c r="E409" s="75">
        <v>0</v>
      </c>
      <c r="F409" s="75">
        <v>0</v>
      </c>
    </row>
    <row r="410" spans="1:6" ht="12.75" customHeight="1" x14ac:dyDescent="0.25">
      <c r="A410" s="74" t="s">
        <v>1637</v>
      </c>
      <c r="B410" s="74" t="s">
        <v>365</v>
      </c>
      <c r="C410" s="75">
        <v>0</v>
      </c>
      <c r="D410" s="75">
        <v>0</v>
      </c>
      <c r="E410" s="75">
        <v>0</v>
      </c>
      <c r="F410" s="75">
        <v>0</v>
      </c>
    </row>
    <row r="411" spans="1:6" ht="12.75" customHeight="1" x14ac:dyDescent="0.25">
      <c r="A411" s="74" t="s">
        <v>1636</v>
      </c>
      <c r="B411" s="74" t="s">
        <v>366</v>
      </c>
      <c r="C411" s="75">
        <v>35411775.799999997</v>
      </c>
      <c r="D411" s="75">
        <v>0</v>
      </c>
      <c r="E411" s="75">
        <v>11803925.199999999</v>
      </c>
      <c r="F411" s="75">
        <v>23607850.600000001</v>
      </c>
    </row>
    <row r="412" spans="1:6" ht="12.75" customHeight="1" x14ac:dyDescent="0.25">
      <c r="A412" s="74" t="s">
        <v>1635</v>
      </c>
      <c r="B412" s="74" t="s">
        <v>366</v>
      </c>
      <c r="C412" s="75">
        <v>35411775.799999997</v>
      </c>
      <c r="D412" s="75">
        <v>0</v>
      </c>
      <c r="E412" s="75">
        <v>11803925.199999999</v>
      </c>
      <c r="F412" s="75">
        <v>23607850.600000001</v>
      </c>
    </row>
    <row r="413" spans="1:6" ht="12.75" customHeight="1" x14ac:dyDescent="0.25">
      <c r="A413" s="74" t="s">
        <v>1634</v>
      </c>
      <c r="B413" s="74" t="s">
        <v>367</v>
      </c>
      <c r="C413" s="75">
        <v>4970000</v>
      </c>
      <c r="D413" s="75">
        <v>0</v>
      </c>
      <c r="E413" s="75">
        <v>0</v>
      </c>
      <c r="F413" s="75">
        <v>4970000</v>
      </c>
    </row>
    <row r="414" spans="1:6" ht="12.75" customHeight="1" x14ac:dyDescent="0.25">
      <c r="A414" s="74" t="s">
        <v>1633</v>
      </c>
      <c r="B414" s="74" t="s">
        <v>368</v>
      </c>
      <c r="C414" s="75">
        <v>4970000</v>
      </c>
      <c r="D414" s="75">
        <v>0</v>
      </c>
      <c r="E414" s="75">
        <v>0</v>
      </c>
      <c r="F414" s="75">
        <v>4970000</v>
      </c>
    </row>
    <row r="415" spans="1:6" ht="12.75" customHeight="1" x14ac:dyDescent="0.25">
      <c r="A415" s="74" t="s">
        <v>1632</v>
      </c>
      <c r="B415" s="74" t="s">
        <v>368</v>
      </c>
      <c r="C415" s="75">
        <v>2117000</v>
      </c>
      <c r="D415" s="75">
        <v>0</v>
      </c>
      <c r="E415" s="75">
        <v>0</v>
      </c>
      <c r="F415" s="75">
        <v>2117000</v>
      </c>
    </row>
    <row r="416" spans="1:6" ht="12.75" customHeight="1" x14ac:dyDescent="0.25">
      <c r="A416" s="74" t="s">
        <v>1631</v>
      </c>
      <c r="B416" s="74" t="s">
        <v>369</v>
      </c>
      <c r="C416" s="75">
        <v>2853000</v>
      </c>
      <c r="D416" s="75">
        <v>0</v>
      </c>
      <c r="E416" s="75">
        <v>0</v>
      </c>
      <c r="F416" s="75">
        <v>2853000</v>
      </c>
    </row>
    <row r="417" spans="1:6" ht="12.75" customHeight="1" x14ac:dyDescent="0.25">
      <c r="A417" s="74" t="s">
        <v>1630</v>
      </c>
      <c r="B417" s="74" t="s">
        <v>370</v>
      </c>
      <c r="C417" s="75">
        <v>1458090788.45</v>
      </c>
      <c r="D417" s="75">
        <v>3327932815.6199999</v>
      </c>
      <c r="E417" s="75">
        <v>3439152464.29</v>
      </c>
      <c r="F417" s="75">
        <v>1346871139.78</v>
      </c>
    </row>
    <row r="418" spans="1:6" ht="12.75" customHeight="1" x14ac:dyDescent="0.25">
      <c r="A418" s="74" t="s">
        <v>1629</v>
      </c>
      <c r="B418" s="74" t="s">
        <v>564</v>
      </c>
      <c r="C418" s="75">
        <v>111245469.34</v>
      </c>
      <c r="D418" s="75">
        <v>0</v>
      </c>
      <c r="E418" s="75">
        <v>111245469.34</v>
      </c>
      <c r="F418" s="75">
        <v>0</v>
      </c>
    </row>
    <row r="419" spans="1:6" ht="12.75" customHeight="1" x14ac:dyDescent="0.25">
      <c r="A419" s="74" t="s">
        <v>1628</v>
      </c>
      <c r="B419" s="74" t="s">
        <v>1627</v>
      </c>
      <c r="C419" s="75">
        <v>111245469.34</v>
      </c>
      <c r="D419" s="75">
        <v>0</v>
      </c>
      <c r="E419" s="75">
        <v>111245469.34</v>
      </c>
      <c r="F419" s="75">
        <v>0</v>
      </c>
    </row>
    <row r="420" spans="1:6" ht="12.75" customHeight="1" x14ac:dyDescent="0.25">
      <c r="A420" s="74" t="s">
        <v>1626</v>
      </c>
      <c r="B420" s="74" t="s">
        <v>371</v>
      </c>
      <c r="C420" s="75">
        <v>4383927.1100000003</v>
      </c>
      <c r="D420" s="75">
        <v>25820.67</v>
      </c>
      <c r="E420" s="75">
        <v>0</v>
      </c>
      <c r="F420" s="75">
        <v>4409747.78</v>
      </c>
    </row>
    <row r="421" spans="1:6" ht="12.75" customHeight="1" x14ac:dyDescent="0.25">
      <c r="A421" s="74" t="s">
        <v>1625</v>
      </c>
      <c r="B421" s="74" t="s">
        <v>372</v>
      </c>
      <c r="C421" s="75">
        <v>448694.01</v>
      </c>
      <c r="D421" s="75">
        <v>0</v>
      </c>
      <c r="E421" s="75">
        <v>0</v>
      </c>
      <c r="F421" s="75">
        <v>448694.01</v>
      </c>
    </row>
    <row r="422" spans="1:6" ht="12.75" customHeight="1" x14ac:dyDescent="0.25">
      <c r="A422" s="74" t="s">
        <v>1624</v>
      </c>
      <c r="B422" s="74" t="s">
        <v>373</v>
      </c>
      <c r="C422" s="75">
        <v>3935233.1</v>
      </c>
      <c r="D422" s="75">
        <v>25820.67</v>
      </c>
      <c r="E422" s="75">
        <v>0</v>
      </c>
      <c r="F422" s="75">
        <v>3961053.77</v>
      </c>
    </row>
    <row r="423" spans="1:6" ht="12.75" customHeight="1" x14ac:dyDescent="0.25">
      <c r="A423" s="74" t="s">
        <v>1623</v>
      </c>
      <c r="B423" s="74" t="s">
        <v>374</v>
      </c>
      <c r="C423" s="75">
        <v>1307464148</v>
      </c>
      <c r="D423" s="75">
        <v>0</v>
      </c>
      <c r="E423" s="75">
        <v>0</v>
      </c>
      <c r="F423" s="75">
        <v>1307464148</v>
      </c>
    </row>
    <row r="424" spans="1:6" ht="12.75" customHeight="1" x14ac:dyDescent="0.25">
      <c r="A424" s="74" t="s">
        <v>1622</v>
      </c>
      <c r="B424" s="74" t="s">
        <v>375</v>
      </c>
      <c r="C424" s="75">
        <v>1307464148</v>
      </c>
      <c r="D424" s="75">
        <v>0</v>
      </c>
      <c r="E424" s="75">
        <v>0</v>
      </c>
      <c r="F424" s="75">
        <v>1307464148</v>
      </c>
    </row>
    <row r="425" spans="1:6" ht="12.75" customHeight="1" x14ac:dyDescent="0.25">
      <c r="A425" s="74" t="s">
        <v>1621</v>
      </c>
      <c r="B425" s="74" t="s">
        <v>376</v>
      </c>
      <c r="C425" s="75">
        <v>1307464148</v>
      </c>
      <c r="D425" s="75">
        <v>0</v>
      </c>
      <c r="E425" s="75">
        <v>0</v>
      </c>
      <c r="F425" s="75">
        <v>1307464148</v>
      </c>
    </row>
    <row r="426" spans="1:6" ht="12.75" customHeight="1" x14ac:dyDescent="0.25">
      <c r="A426" s="74" t="s">
        <v>1620</v>
      </c>
      <c r="B426" s="74" t="s">
        <v>377</v>
      </c>
      <c r="C426" s="75">
        <v>34997244</v>
      </c>
      <c r="D426" s="75">
        <v>3327906994.9499998</v>
      </c>
      <c r="E426" s="75">
        <v>3327906994.9499998</v>
      </c>
      <c r="F426" s="75">
        <v>34997244</v>
      </c>
    </row>
    <row r="427" spans="1:6" ht="12.75" customHeight="1" x14ac:dyDescent="0.25">
      <c r="A427" s="74" t="s">
        <v>1619</v>
      </c>
      <c r="B427" s="74" t="s">
        <v>1618</v>
      </c>
      <c r="C427" s="75">
        <v>0</v>
      </c>
      <c r="D427" s="75">
        <v>1362370310</v>
      </c>
      <c r="E427" s="75">
        <v>1362370310</v>
      </c>
      <c r="F427" s="75">
        <v>0</v>
      </c>
    </row>
    <row r="428" spans="1:6" ht="12.75" customHeight="1" x14ac:dyDescent="0.25">
      <c r="A428" s="74" t="s">
        <v>1617</v>
      </c>
      <c r="B428" s="74" t="s">
        <v>1616</v>
      </c>
      <c r="C428" s="75">
        <v>0</v>
      </c>
      <c r="D428" s="75">
        <v>349772843.85000002</v>
      </c>
      <c r="E428" s="75">
        <v>349772843.85000002</v>
      </c>
      <c r="F428" s="75">
        <v>0</v>
      </c>
    </row>
    <row r="429" spans="1:6" ht="12.75" customHeight="1" x14ac:dyDescent="0.25">
      <c r="A429" s="74" t="s">
        <v>1615</v>
      </c>
      <c r="B429" s="74" t="s">
        <v>1614</v>
      </c>
      <c r="C429" s="75">
        <v>34997244</v>
      </c>
      <c r="D429" s="75">
        <v>34997244</v>
      </c>
      <c r="E429" s="75">
        <v>34997244</v>
      </c>
      <c r="F429" s="75">
        <v>34997244</v>
      </c>
    </row>
    <row r="430" spans="1:6" ht="12.75" customHeight="1" x14ac:dyDescent="0.25">
      <c r="A430" s="74" t="s">
        <v>1613</v>
      </c>
      <c r="B430" s="74" t="s">
        <v>1612</v>
      </c>
      <c r="C430" s="75">
        <v>0</v>
      </c>
      <c r="D430" s="75">
        <v>0</v>
      </c>
      <c r="E430" s="75">
        <v>0</v>
      </c>
      <c r="F430" s="75">
        <v>0</v>
      </c>
    </row>
    <row r="431" spans="1:6" ht="12.75" customHeight="1" x14ac:dyDescent="0.25">
      <c r="A431" s="74" t="s">
        <v>1611</v>
      </c>
      <c r="B431" s="74" t="s">
        <v>1610</v>
      </c>
      <c r="C431" s="75">
        <v>0</v>
      </c>
      <c r="D431" s="75">
        <v>1580766597.0999999</v>
      </c>
      <c r="E431" s="75">
        <v>1580766597.0999999</v>
      </c>
      <c r="F431" s="75">
        <v>0</v>
      </c>
    </row>
    <row r="432" spans="1:6" ht="12.75" customHeight="1" x14ac:dyDescent="0.25">
      <c r="A432" s="74" t="s">
        <v>1609</v>
      </c>
      <c r="B432" s="74" t="s">
        <v>378</v>
      </c>
      <c r="C432" s="75">
        <v>236332976.19999999</v>
      </c>
      <c r="D432" s="75">
        <v>0</v>
      </c>
      <c r="E432" s="75">
        <v>0</v>
      </c>
      <c r="F432" s="75">
        <v>236332976.19999999</v>
      </c>
    </row>
    <row r="433" spans="1:6" ht="12.75" customHeight="1" x14ac:dyDescent="0.25">
      <c r="A433" s="74" t="s">
        <v>1608</v>
      </c>
      <c r="B433" s="74" t="s">
        <v>379</v>
      </c>
      <c r="C433" s="75">
        <v>236332976.19999999</v>
      </c>
      <c r="D433" s="75">
        <v>0</v>
      </c>
      <c r="E433" s="75">
        <v>0</v>
      </c>
      <c r="F433" s="75">
        <v>236332976.19999999</v>
      </c>
    </row>
    <row r="434" spans="1:6" ht="12.75" customHeight="1" x14ac:dyDescent="0.25">
      <c r="A434" s="74" t="s">
        <v>1607</v>
      </c>
      <c r="B434" s="74" t="s">
        <v>380</v>
      </c>
      <c r="C434" s="75">
        <v>236332976.19999999</v>
      </c>
      <c r="D434" s="75">
        <v>0</v>
      </c>
      <c r="E434" s="75">
        <v>0</v>
      </c>
      <c r="F434" s="75">
        <v>236332976.19999999</v>
      </c>
    </row>
    <row r="435" spans="1:6" ht="12.75" customHeight="1" x14ac:dyDescent="0.25">
      <c r="A435" s="74" t="s">
        <v>1606</v>
      </c>
      <c r="B435" s="74" t="s">
        <v>381</v>
      </c>
      <c r="C435" s="75">
        <v>203719203</v>
      </c>
      <c r="D435" s="75">
        <v>0</v>
      </c>
      <c r="E435" s="75">
        <v>0</v>
      </c>
      <c r="F435" s="75">
        <v>203719203</v>
      </c>
    </row>
    <row r="436" spans="1:6" ht="12.75" customHeight="1" x14ac:dyDescent="0.25">
      <c r="A436" s="74" t="s">
        <v>1605</v>
      </c>
      <c r="B436" s="74" t="s">
        <v>200</v>
      </c>
      <c r="C436" s="75">
        <v>15827100</v>
      </c>
      <c r="D436" s="75">
        <v>0</v>
      </c>
      <c r="E436" s="75">
        <v>0</v>
      </c>
      <c r="F436" s="75">
        <v>15827100</v>
      </c>
    </row>
    <row r="437" spans="1:6" ht="12.75" customHeight="1" x14ac:dyDescent="0.25">
      <c r="A437" s="74" t="s">
        <v>1604</v>
      </c>
      <c r="B437" s="74" t="s">
        <v>382</v>
      </c>
      <c r="C437" s="75">
        <v>15827100</v>
      </c>
      <c r="D437" s="75">
        <v>0</v>
      </c>
      <c r="E437" s="75">
        <v>0</v>
      </c>
      <c r="F437" s="75">
        <v>15827100</v>
      </c>
    </row>
    <row r="438" spans="1:6" ht="12.75" customHeight="1" x14ac:dyDescent="0.25">
      <c r="A438" s="74" t="s">
        <v>1603</v>
      </c>
      <c r="B438" s="74" t="s">
        <v>383</v>
      </c>
      <c r="C438" s="75">
        <v>187892103</v>
      </c>
      <c r="D438" s="75">
        <v>0</v>
      </c>
      <c r="E438" s="75">
        <v>0</v>
      </c>
      <c r="F438" s="75">
        <v>187892103</v>
      </c>
    </row>
    <row r="439" spans="1:6" ht="12.75" customHeight="1" x14ac:dyDescent="0.25">
      <c r="A439" s="74" t="s">
        <v>1602</v>
      </c>
      <c r="B439" s="74" t="s">
        <v>383</v>
      </c>
      <c r="C439" s="75">
        <v>85298660</v>
      </c>
      <c r="D439" s="75">
        <v>0</v>
      </c>
      <c r="E439" s="75">
        <v>0</v>
      </c>
      <c r="F439" s="75">
        <v>85298660</v>
      </c>
    </row>
    <row r="440" spans="1:6" ht="12.75" customHeight="1" x14ac:dyDescent="0.25">
      <c r="A440" s="74" t="s">
        <v>1601</v>
      </c>
      <c r="B440" s="74" t="s">
        <v>384</v>
      </c>
      <c r="C440" s="75">
        <v>17800000</v>
      </c>
      <c r="D440" s="75">
        <v>0</v>
      </c>
      <c r="E440" s="75">
        <v>0</v>
      </c>
      <c r="F440" s="75">
        <v>17800000</v>
      </c>
    </row>
    <row r="441" spans="1:6" ht="12.75" customHeight="1" x14ac:dyDescent="0.25">
      <c r="A441" s="74" t="s">
        <v>1600</v>
      </c>
      <c r="B441" s="74" t="s">
        <v>385</v>
      </c>
      <c r="C441" s="75">
        <v>30000000</v>
      </c>
      <c r="D441" s="75">
        <v>0</v>
      </c>
      <c r="E441" s="75">
        <v>0</v>
      </c>
      <c r="F441" s="75">
        <v>30000000</v>
      </c>
    </row>
    <row r="442" spans="1:6" ht="12.75" customHeight="1" x14ac:dyDescent="0.25">
      <c r="A442" s="74" t="s">
        <v>1599</v>
      </c>
      <c r="B442" s="74" t="s">
        <v>386</v>
      </c>
      <c r="C442" s="75">
        <v>50793443</v>
      </c>
      <c r="D442" s="75">
        <v>0</v>
      </c>
      <c r="E442" s="75">
        <v>0</v>
      </c>
      <c r="F442" s="75">
        <v>50793443</v>
      </c>
    </row>
    <row r="443" spans="1:6" ht="12.75" customHeight="1" x14ac:dyDescent="0.25">
      <c r="A443" s="74" t="s">
        <v>1598</v>
      </c>
      <c r="B443" s="74" t="s">
        <v>387</v>
      </c>
      <c r="C443" s="75">
        <v>4000000</v>
      </c>
      <c r="D443" s="75">
        <v>0</v>
      </c>
      <c r="E443" s="75">
        <v>0</v>
      </c>
      <c r="F443" s="75">
        <v>4000000</v>
      </c>
    </row>
    <row r="444" spans="1:6" ht="12.75" customHeight="1" x14ac:dyDescent="0.25">
      <c r="A444" s="74" t="s">
        <v>1597</v>
      </c>
      <c r="B444" s="74" t="s">
        <v>388</v>
      </c>
      <c r="C444" s="75">
        <v>-43069690.5</v>
      </c>
      <c r="D444" s="75">
        <v>0</v>
      </c>
      <c r="E444" s="75">
        <v>0</v>
      </c>
      <c r="F444" s="75">
        <v>-43069690.5</v>
      </c>
    </row>
    <row r="445" spans="1:6" ht="12.75" customHeight="1" x14ac:dyDescent="0.25">
      <c r="A445" s="74" t="s">
        <v>1596</v>
      </c>
      <c r="B445" s="74" t="s">
        <v>200</v>
      </c>
      <c r="C445" s="75">
        <v>-11529267.35</v>
      </c>
      <c r="D445" s="75">
        <v>0</v>
      </c>
      <c r="E445" s="75">
        <v>0</v>
      </c>
      <c r="F445" s="75">
        <v>-11529267.35</v>
      </c>
    </row>
    <row r="446" spans="1:6" ht="12.75" customHeight="1" x14ac:dyDescent="0.25">
      <c r="A446" s="74" t="s">
        <v>1595</v>
      </c>
      <c r="B446" s="74" t="s">
        <v>200</v>
      </c>
      <c r="C446" s="75">
        <v>-11529267.35</v>
      </c>
      <c r="D446" s="75">
        <v>0</v>
      </c>
      <c r="E446" s="75">
        <v>0</v>
      </c>
      <c r="F446" s="75">
        <v>-11529267.35</v>
      </c>
    </row>
    <row r="447" spans="1:6" ht="12.75" customHeight="1" x14ac:dyDescent="0.25">
      <c r="A447" s="74" t="s">
        <v>1594</v>
      </c>
      <c r="B447" s="74" t="s">
        <v>383</v>
      </c>
      <c r="C447" s="75">
        <v>-31540423.149999999</v>
      </c>
      <c r="D447" s="75">
        <v>0</v>
      </c>
      <c r="E447" s="75">
        <v>0</v>
      </c>
      <c r="F447" s="75">
        <v>-31540423.149999999</v>
      </c>
    </row>
    <row r="448" spans="1:6" ht="12.75" customHeight="1" x14ac:dyDescent="0.25">
      <c r="A448" s="74" t="s">
        <v>1593</v>
      </c>
      <c r="B448" s="74" t="s">
        <v>383</v>
      </c>
      <c r="C448" s="75">
        <v>-27540423.149999999</v>
      </c>
      <c r="D448" s="75">
        <v>0</v>
      </c>
      <c r="E448" s="75">
        <v>0</v>
      </c>
      <c r="F448" s="75">
        <v>-27540423.149999999</v>
      </c>
    </row>
    <row r="449" spans="1:6" ht="12.75" customHeight="1" x14ac:dyDescent="0.25">
      <c r="A449" s="74" t="s">
        <v>1592</v>
      </c>
      <c r="B449" s="74" t="s">
        <v>389</v>
      </c>
      <c r="C449" s="75">
        <v>-4000000</v>
      </c>
      <c r="D449" s="75">
        <v>0</v>
      </c>
      <c r="E449" s="75">
        <v>0</v>
      </c>
      <c r="F449" s="75">
        <v>-4000000</v>
      </c>
    </row>
    <row r="450" spans="1:6" ht="12.75" customHeight="1" x14ac:dyDescent="0.25">
      <c r="A450" s="74" t="s">
        <v>1591</v>
      </c>
      <c r="B450" s="74" t="s">
        <v>1590</v>
      </c>
      <c r="C450" s="75">
        <v>2269695248.3299999</v>
      </c>
      <c r="D450" s="75">
        <v>0</v>
      </c>
      <c r="E450" s="75">
        <v>0</v>
      </c>
      <c r="F450" s="75">
        <v>2269695248.3299999</v>
      </c>
    </row>
    <row r="451" spans="1:6" ht="12.75" customHeight="1" x14ac:dyDescent="0.25">
      <c r="A451" s="74" t="s">
        <v>1589</v>
      </c>
      <c r="B451" s="74" t="s">
        <v>1588</v>
      </c>
      <c r="C451" s="75">
        <v>2269695248.3299999</v>
      </c>
      <c r="D451" s="75">
        <v>0</v>
      </c>
      <c r="E451" s="75">
        <v>0</v>
      </c>
      <c r="F451" s="75">
        <v>2269695248.3299999</v>
      </c>
    </row>
    <row r="452" spans="1:6" ht="12.75" customHeight="1" x14ac:dyDescent="0.25">
      <c r="A452" s="74" t="s">
        <v>1587</v>
      </c>
      <c r="B452" s="74" t="s">
        <v>390</v>
      </c>
      <c r="C452" s="75">
        <v>-38948051164.996819</v>
      </c>
      <c r="D452" s="75">
        <v>7280097526.7538004</v>
      </c>
      <c r="E452" s="75">
        <v>7459391025.5399809</v>
      </c>
      <c r="F452" s="75">
        <v>-39127344663.782997</v>
      </c>
    </row>
    <row r="453" spans="1:6" ht="12.75" customHeight="1" x14ac:dyDescent="0.25">
      <c r="A453" s="74" t="s">
        <v>1586</v>
      </c>
      <c r="B453" s="74" t="s">
        <v>391</v>
      </c>
      <c r="C453" s="75">
        <v>-5264388157</v>
      </c>
      <c r="D453" s="75">
        <v>75249518</v>
      </c>
      <c r="E453" s="75">
        <v>75249518</v>
      </c>
      <c r="F453" s="75">
        <v>-5264388157</v>
      </c>
    </row>
    <row r="454" spans="1:6" ht="12.75" customHeight="1" x14ac:dyDescent="0.25">
      <c r="A454" s="74" t="s">
        <v>1585</v>
      </c>
      <c r="B454" s="74" t="s">
        <v>392</v>
      </c>
      <c r="C454" s="75">
        <v>-5264388157</v>
      </c>
      <c r="D454" s="75">
        <v>75249518</v>
      </c>
      <c r="E454" s="75">
        <v>75249518</v>
      </c>
      <c r="F454" s="75">
        <v>-5264388157</v>
      </c>
    </row>
    <row r="455" spans="1:6" ht="12.75" customHeight="1" x14ac:dyDescent="0.25">
      <c r="A455" s="74" t="s">
        <v>1584</v>
      </c>
      <c r="B455" s="74" t="s">
        <v>393</v>
      </c>
      <c r="C455" s="75">
        <v>-5264388157</v>
      </c>
      <c r="D455" s="75">
        <v>75249518</v>
      </c>
      <c r="E455" s="75">
        <v>75249518</v>
      </c>
      <c r="F455" s="75">
        <v>-5264388157</v>
      </c>
    </row>
    <row r="456" spans="1:6" ht="12.75" customHeight="1" x14ac:dyDescent="0.25">
      <c r="A456" s="74" t="s">
        <v>1583</v>
      </c>
      <c r="B456" s="74" t="s">
        <v>394</v>
      </c>
      <c r="C456" s="75">
        <v>-680814276</v>
      </c>
      <c r="D456" s="75">
        <v>75249518</v>
      </c>
      <c r="E456" s="75">
        <v>75249518</v>
      </c>
      <c r="F456" s="75">
        <v>-680814276</v>
      </c>
    </row>
    <row r="457" spans="1:6" ht="12.75" customHeight="1" x14ac:dyDescent="0.25">
      <c r="A457" s="74" t="s">
        <v>1582</v>
      </c>
      <c r="B457" s="74" t="s">
        <v>1581</v>
      </c>
      <c r="C457" s="75">
        <v>-4583573881</v>
      </c>
      <c r="D457" s="75">
        <v>0</v>
      </c>
      <c r="E457" s="75">
        <v>0</v>
      </c>
      <c r="F457" s="75">
        <v>-4583573881</v>
      </c>
    </row>
    <row r="458" spans="1:6" ht="12.75" customHeight="1" x14ac:dyDescent="0.25">
      <c r="A458" s="74" t="s">
        <v>1580</v>
      </c>
      <c r="B458" s="74" t="s">
        <v>395</v>
      </c>
      <c r="C458" s="75">
        <v>-3123848894.74156</v>
      </c>
      <c r="D458" s="75">
        <v>6625657285.3299999</v>
      </c>
      <c r="E458" s="75">
        <v>6490390056.1161804</v>
      </c>
      <c r="F458" s="75">
        <v>-2988581665.52774</v>
      </c>
    </row>
    <row r="459" spans="1:6" ht="12.75" customHeight="1" x14ac:dyDescent="0.25">
      <c r="A459" s="74" t="s">
        <v>1579</v>
      </c>
      <c r="B459" s="74" t="s">
        <v>396</v>
      </c>
      <c r="C459" s="75">
        <v>-508068563.43000001</v>
      </c>
      <c r="D459" s="75">
        <v>2826549554.5700002</v>
      </c>
      <c r="E459" s="75">
        <v>2557762242.6199999</v>
      </c>
      <c r="F459" s="75">
        <v>-239281251.47999999</v>
      </c>
    </row>
    <row r="460" spans="1:6" ht="12.75" customHeight="1" x14ac:dyDescent="0.25">
      <c r="A460" s="74" t="s">
        <v>1578</v>
      </c>
      <c r="B460" s="74" t="s">
        <v>397</v>
      </c>
      <c r="C460" s="75">
        <v>-9678634</v>
      </c>
      <c r="D460" s="75">
        <v>197370624.69999999</v>
      </c>
      <c r="E460" s="75">
        <v>197370624.69999999</v>
      </c>
      <c r="F460" s="75">
        <v>-9678634</v>
      </c>
    </row>
    <row r="461" spans="1:6" ht="12.75" customHeight="1" x14ac:dyDescent="0.25">
      <c r="A461" s="74" t="s">
        <v>1577</v>
      </c>
      <c r="B461" s="74" t="s">
        <v>397</v>
      </c>
      <c r="C461" s="75">
        <v>0</v>
      </c>
      <c r="D461" s="75">
        <v>2500000</v>
      </c>
      <c r="E461" s="75">
        <v>2500000</v>
      </c>
      <c r="F461" s="75">
        <v>0</v>
      </c>
    </row>
    <row r="462" spans="1:6" ht="12.75" customHeight="1" x14ac:dyDescent="0.25">
      <c r="A462" s="74" t="s">
        <v>1576</v>
      </c>
      <c r="B462" s="74" t="s">
        <v>1575</v>
      </c>
      <c r="C462" s="75">
        <v>0</v>
      </c>
      <c r="D462" s="75">
        <v>0</v>
      </c>
      <c r="E462" s="75">
        <v>0</v>
      </c>
      <c r="F462" s="75">
        <v>0</v>
      </c>
    </row>
    <row r="463" spans="1:6" ht="12.75" customHeight="1" x14ac:dyDescent="0.25">
      <c r="A463" s="74" t="s">
        <v>1574</v>
      </c>
      <c r="B463" s="74" t="s">
        <v>398</v>
      </c>
      <c r="C463" s="75">
        <v>0</v>
      </c>
      <c r="D463" s="75">
        <v>0</v>
      </c>
      <c r="E463" s="75">
        <v>0</v>
      </c>
      <c r="F463" s="75">
        <v>0</v>
      </c>
    </row>
    <row r="464" spans="1:6" ht="12.75" customHeight="1" x14ac:dyDescent="0.25">
      <c r="A464" s="74" t="s">
        <v>1573</v>
      </c>
      <c r="B464" s="74" t="s">
        <v>399</v>
      </c>
      <c r="C464" s="75">
        <v>0</v>
      </c>
      <c r="D464" s="75">
        <v>2500000</v>
      </c>
      <c r="E464" s="75">
        <v>2500000</v>
      </c>
      <c r="F464" s="75">
        <v>0</v>
      </c>
    </row>
    <row r="465" spans="1:6" ht="12.75" customHeight="1" x14ac:dyDescent="0.25">
      <c r="A465" s="74" t="s">
        <v>1572</v>
      </c>
      <c r="B465" s="74" t="s">
        <v>400</v>
      </c>
      <c r="C465" s="75">
        <v>-9678634</v>
      </c>
      <c r="D465" s="75">
        <v>194870624.69999999</v>
      </c>
      <c r="E465" s="75">
        <v>194870624.69999999</v>
      </c>
      <c r="F465" s="75">
        <v>-9678634</v>
      </c>
    </row>
    <row r="466" spans="1:6" ht="12.75" customHeight="1" x14ac:dyDescent="0.25">
      <c r="A466" s="74" t="s">
        <v>1571</v>
      </c>
      <c r="B466" s="74" t="s">
        <v>401</v>
      </c>
      <c r="C466" s="75">
        <v>-9678634</v>
      </c>
      <c r="D466" s="75">
        <v>0</v>
      </c>
      <c r="E466" s="75">
        <v>0</v>
      </c>
      <c r="F466" s="75">
        <v>-9678634</v>
      </c>
    </row>
    <row r="467" spans="1:6" ht="12.75" customHeight="1" x14ac:dyDescent="0.25">
      <c r="A467" s="74" t="s">
        <v>1570</v>
      </c>
      <c r="B467" s="74" t="s">
        <v>402</v>
      </c>
      <c r="C467" s="75">
        <v>0</v>
      </c>
      <c r="D467" s="75">
        <v>0</v>
      </c>
      <c r="E467" s="75">
        <v>0</v>
      </c>
      <c r="F467" s="75">
        <v>0</v>
      </c>
    </row>
    <row r="468" spans="1:6" ht="12.75" customHeight="1" x14ac:dyDescent="0.25">
      <c r="A468" s="74" t="s">
        <v>1569</v>
      </c>
      <c r="B468" s="74" t="s">
        <v>1568</v>
      </c>
      <c r="C468" s="75">
        <v>0</v>
      </c>
      <c r="D468" s="75">
        <v>0</v>
      </c>
      <c r="E468" s="75">
        <v>0</v>
      </c>
      <c r="F468" s="75">
        <v>0</v>
      </c>
    </row>
    <row r="469" spans="1:6" ht="12.75" customHeight="1" x14ac:dyDescent="0.25">
      <c r="A469" s="74" t="s">
        <v>1567</v>
      </c>
      <c r="B469" s="74" t="s">
        <v>716</v>
      </c>
      <c r="C469" s="75">
        <v>0</v>
      </c>
      <c r="D469" s="75">
        <v>3027263</v>
      </c>
      <c r="E469" s="75">
        <v>3027263</v>
      </c>
      <c r="F469" s="75">
        <v>0</v>
      </c>
    </row>
    <row r="470" spans="1:6" ht="12.75" customHeight="1" x14ac:dyDescent="0.25">
      <c r="A470" s="74" t="s">
        <v>1566</v>
      </c>
      <c r="B470" s="74" t="s">
        <v>403</v>
      </c>
      <c r="C470" s="75">
        <v>0</v>
      </c>
      <c r="D470" s="75">
        <v>191843361.69999999</v>
      </c>
      <c r="E470" s="75">
        <v>191843361.69999999</v>
      </c>
      <c r="F470" s="75">
        <v>0</v>
      </c>
    </row>
    <row r="471" spans="1:6" ht="12.75" customHeight="1" x14ac:dyDescent="0.25">
      <c r="A471" s="74" t="s">
        <v>1565</v>
      </c>
      <c r="B471" s="74" t="s">
        <v>404</v>
      </c>
      <c r="C471" s="75">
        <v>-498389929.43000001</v>
      </c>
      <c r="D471" s="75">
        <v>2629178929.8699999</v>
      </c>
      <c r="E471" s="75">
        <v>2360391617.9200001</v>
      </c>
      <c r="F471" s="75">
        <v>-229602617.47999999</v>
      </c>
    </row>
    <row r="472" spans="1:6" ht="12.75" customHeight="1" x14ac:dyDescent="0.25">
      <c r="A472" s="74" t="s">
        <v>1564</v>
      </c>
      <c r="B472" s="74" t="s">
        <v>405</v>
      </c>
      <c r="C472" s="75">
        <v>-1706665.59</v>
      </c>
      <c r="D472" s="75">
        <v>4400000</v>
      </c>
      <c r="E472" s="75">
        <v>4400000</v>
      </c>
      <c r="F472" s="75">
        <v>-1706665.59</v>
      </c>
    </row>
    <row r="473" spans="1:6" ht="12.75" customHeight="1" x14ac:dyDescent="0.25">
      <c r="A473" s="74" t="s">
        <v>1563</v>
      </c>
      <c r="B473" s="74" t="s">
        <v>406</v>
      </c>
      <c r="C473" s="75">
        <v>-1706662.59</v>
      </c>
      <c r="D473" s="75">
        <v>0</v>
      </c>
      <c r="E473" s="75">
        <v>0</v>
      </c>
      <c r="F473" s="75">
        <v>-1706662.59</v>
      </c>
    </row>
    <row r="474" spans="1:6" ht="12.75" customHeight="1" x14ac:dyDescent="0.25">
      <c r="A474" s="74" t="s">
        <v>1562</v>
      </c>
      <c r="B474" s="74" t="s">
        <v>407</v>
      </c>
      <c r="C474" s="75">
        <v>0</v>
      </c>
      <c r="D474" s="75">
        <v>0</v>
      </c>
      <c r="E474" s="75">
        <v>0</v>
      </c>
      <c r="F474" s="75">
        <v>0</v>
      </c>
    </row>
    <row r="475" spans="1:6" ht="12.75" customHeight="1" x14ac:dyDescent="0.25">
      <c r="A475" s="74" t="s">
        <v>1561</v>
      </c>
      <c r="B475" s="74" t="s">
        <v>408</v>
      </c>
      <c r="C475" s="75">
        <v>-3</v>
      </c>
      <c r="D475" s="75">
        <v>0</v>
      </c>
      <c r="E475" s="75">
        <v>0</v>
      </c>
      <c r="F475" s="75">
        <v>-3</v>
      </c>
    </row>
    <row r="476" spans="1:6" ht="12.75" customHeight="1" x14ac:dyDescent="0.25">
      <c r="A476" s="74" t="s">
        <v>1560</v>
      </c>
      <c r="B476" s="74" t="s">
        <v>409</v>
      </c>
      <c r="C476" s="75">
        <v>0</v>
      </c>
      <c r="D476" s="75">
        <v>4400000</v>
      </c>
      <c r="E476" s="75">
        <v>4400000</v>
      </c>
      <c r="F476" s="75">
        <v>0</v>
      </c>
    </row>
    <row r="477" spans="1:6" ht="12.75" customHeight="1" x14ac:dyDescent="0.25">
      <c r="A477" s="74" t="s">
        <v>1559</v>
      </c>
      <c r="B477" s="74" t="s">
        <v>410</v>
      </c>
      <c r="C477" s="75">
        <v>-4041962.19</v>
      </c>
      <c r="D477" s="75">
        <v>0</v>
      </c>
      <c r="E477" s="75">
        <v>0</v>
      </c>
      <c r="F477" s="75">
        <v>-4041962.19</v>
      </c>
    </row>
    <row r="478" spans="1:6" ht="12.75" customHeight="1" x14ac:dyDescent="0.25">
      <c r="A478" s="74" t="s">
        <v>1558</v>
      </c>
      <c r="B478" s="74" t="s">
        <v>411</v>
      </c>
      <c r="C478" s="75">
        <v>-4041962</v>
      </c>
      <c r="D478" s="75">
        <v>0</v>
      </c>
      <c r="E478" s="75">
        <v>0</v>
      </c>
      <c r="F478" s="75">
        <v>-4041962</v>
      </c>
    </row>
    <row r="479" spans="1:6" ht="12.75" customHeight="1" x14ac:dyDescent="0.25">
      <c r="A479" s="74" t="s">
        <v>1557</v>
      </c>
      <c r="B479" s="74" t="s">
        <v>412</v>
      </c>
      <c r="C479" s="75">
        <v>-0.19</v>
      </c>
      <c r="D479" s="75">
        <v>0</v>
      </c>
      <c r="E479" s="75">
        <v>0</v>
      </c>
      <c r="F479" s="75">
        <v>-0.19</v>
      </c>
    </row>
    <row r="480" spans="1:6" ht="12.75" customHeight="1" x14ac:dyDescent="0.25">
      <c r="A480" s="74" t="s">
        <v>1556</v>
      </c>
      <c r="B480" s="74" t="s">
        <v>1555</v>
      </c>
      <c r="C480" s="75">
        <v>-0.19</v>
      </c>
      <c r="D480" s="75">
        <v>0</v>
      </c>
      <c r="E480" s="75">
        <v>0</v>
      </c>
      <c r="F480" s="75">
        <v>-0.19</v>
      </c>
    </row>
    <row r="481" spans="1:6" ht="12.75" customHeight="1" x14ac:dyDescent="0.25">
      <c r="A481" s="74" t="s">
        <v>1554</v>
      </c>
      <c r="B481" s="74" t="s">
        <v>413</v>
      </c>
      <c r="C481" s="75">
        <v>-470838519</v>
      </c>
      <c r="D481" s="75">
        <v>622200581</v>
      </c>
      <c r="E481" s="75">
        <v>151362062</v>
      </c>
      <c r="F481" s="75">
        <v>0</v>
      </c>
    </row>
    <row r="482" spans="1:6" ht="12.75" customHeight="1" x14ac:dyDescent="0.25">
      <c r="A482" s="74" t="s">
        <v>1553</v>
      </c>
      <c r="B482" s="74" t="s">
        <v>414</v>
      </c>
      <c r="C482" s="75">
        <v>0</v>
      </c>
      <c r="D482" s="75">
        <v>10400000</v>
      </c>
      <c r="E482" s="75">
        <v>10400000</v>
      </c>
      <c r="F482" s="75">
        <v>0</v>
      </c>
    </row>
    <row r="483" spans="1:6" ht="12.75" customHeight="1" x14ac:dyDescent="0.25">
      <c r="A483" s="74" t="s">
        <v>1552</v>
      </c>
      <c r="B483" s="74" t="s">
        <v>415</v>
      </c>
      <c r="C483" s="75">
        <v>0</v>
      </c>
      <c r="D483" s="75">
        <v>0</v>
      </c>
      <c r="E483" s="75">
        <v>0</v>
      </c>
      <c r="F483" s="75">
        <v>0</v>
      </c>
    </row>
    <row r="484" spans="1:6" ht="12.75" customHeight="1" x14ac:dyDescent="0.25">
      <c r="A484" s="74" t="s">
        <v>1551</v>
      </c>
      <c r="B484" s="74" t="s">
        <v>416</v>
      </c>
      <c r="C484" s="75">
        <v>0</v>
      </c>
      <c r="D484" s="75">
        <v>42100000</v>
      </c>
      <c r="E484" s="75">
        <v>87178457.480000004</v>
      </c>
      <c r="F484" s="75">
        <v>-45078457.479999997</v>
      </c>
    </row>
    <row r="485" spans="1:6" ht="12.75" customHeight="1" x14ac:dyDescent="0.25">
      <c r="A485" s="74" t="s">
        <v>1550</v>
      </c>
      <c r="B485" s="74" t="s">
        <v>417</v>
      </c>
      <c r="C485" s="75">
        <v>0</v>
      </c>
      <c r="D485" s="75">
        <v>49100000</v>
      </c>
      <c r="E485" s="75">
        <v>49100000</v>
      </c>
      <c r="F485" s="75">
        <v>0</v>
      </c>
    </row>
    <row r="486" spans="1:6" ht="12.75" customHeight="1" x14ac:dyDescent="0.25">
      <c r="A486" s="74" t="s">
        <v>1549</v>
      </c>
      <c r="B486" s="74" t="s">
        <v>418</v>
      </c>
      <c r="C486" s="75">
        <v>0</v>
      </c>
      <c r="D486" s="75">
        <v>49900000</v>
      </c>
      <c r="E486" s="75">
        <v>49900000</v>
      </c>
      <c r="F486" s="75">
        <v>0</v>
      </c>
    </row>
    <row r="487" spans="1:6" ht="12.75" customHeight="1" x14ac:dyDescent="0.25">
      <c r="A487" s="74" t="s">
        <v>1548</v>
      </c>
      <c r="B487" s="74" t="s">
        <v>419</v>
      </c>
      <c r="C487" s="75">
        <v>0</v>
      </c>
      <c r="D487" s="75">
        <v>832222461.5</v>
      </c>
      <c r="E487" s="75">
        <v>982135211.07000005</v>
      </c>
      <c r="F487" s="75">
        <v>-149912749.56999999</v>
      </c>
    </row>
    <row r="488" spans="1:6" ht="12.75" customHeight="1" x14ac:dyDescent="0.25">
      <c r="A488" s="74" t="s">
        <v>1547</v>
      </c>
      <c r="B488" s="74" t="s">
        <v>420</v>
      </c>
      <c r="C488" s="75">
        <v>0</v>
      </c>
      <c r="D488" s="75">
        <v>39165101.399999999</v>
      </c>
      <c r="E488" s="75">
        <v>39165101.399999999</v>
      </c>
      <c r="F488" s="75">
        <v>0</v>
      </c>
    </row>
    <row r="489" spans="1:6" ht="12.75" customHeight="1" x14ac:dyDescent="0.25">
      <c r="A489" s="74" t="s">
        <v>1546</v>
      </c>
      <c r="B489" s="74" t="s">
        <v>421</v>
      </c>
      <c r="C489" s="75">
        <v>-21802782.649999999</v>
      </c>
      <c r="D489" s="75">
        <v>557034873.47000003</v>
      </c>
      <c r="E489" s="75">
        <v>564094873.47000003</v>
      </c>
      <c r="F489" s="75">
        <v>-28862782.649999999</v>
      </c>
    </row>
    <row r="490" spans="1:6" ht="12.75" customHeight="1" x14ac:dyDescent="0.25">
      <c r="A490" s="74" t="s">
        <v>1545</v>
      </c>
      <c r="B490" s="74" t="s">
        <v>422</v>
      </c>
      <c r="C490" s="75">
        <v>0</v>
      </c>
      <c r="D490" s="75">
        <v>182185782</v>
      </c>
      <c r="E490" s="75">
        <v>182185782</v>
      </c>
      <c r="F490" s="75">
        <v>0</v>
      </c>
    </row>
    <row r="491" spans="1:6" ht="12.75" customHeight="1" x14ac:dyDescent="0.25">
      <c r="A491" s="74" t="s">
        <v>1544</v>
      </c>
      <c r="B491" s="74" t="s">
        <v>1543</v>
      </c>
      <c r="C491" s="75">
        <v>0</v>
      </c>
      <c r="D491" s="75">
        <v>42900000</v>
      </c>
      <c r="E491" s="75">
        <v>42900000</v>
      </c>
      <c r="F491" s="75">
        <v>0</v>
      </c>
    </row>
    <row r="492" spans="1:6" ht="12.75" customHeight="1" x14ac:dyDescent="0.25">
      <c r="A492" s="74" t="s">
        <v>1542</v>
      </c>
      <c r="B492" s="74" t="s">
        <v>423</v>
      </c>
      <c r="C492" s="75">
        <v>0</v>
      </c>
      <c r="D492" s="75">
        <v>10747334</v>
      </c>
      <c r="E492" s="75">
        <v>10747334</v>
      </c>
      <c r="F492" s="75">
        <v>0</v>
      </c>
    </row>
    <row r="493" spans="1:6" ht="12.75" customHeight="1" x14ac:dyDescent="0.25">
      <c r="A493" s="74" t="s">
        <v>1541</v>
      </c>
      <c r="B493" s="74" t="s">
        <v>424</v>
      </c>
      <c r="C493" s="75">
        <v>0</v>
      </c>
      <c r="D493" s="75">
        <v>13313334</v>
      </c>
      <c r="E493" s="75">
        <v>13313334</v>
      </c>
      <c r="F493" s="75">
        <v>0</v>
      </c>
    </row>
    <row r="494" spans="1:6" ht="12.75" customHeight="1" x14ac:dyDescent="0.25">
      <c r="A494" s="74" t="s">
        <v>1540</v>
      </c>
      <c r="B494" s="74" t="s">
        <v>1539</v>
      </c>
      <c r="C494" s="75">
        <v>0</v>
      </c>
      <c r="D494" s="75">
        <v>4000000</v>
      </c>
      <c r="E494" s="75">
        <v>4000000</v>
      </c>
      <c r="F494" s="75">
        <v>0</v>
      </c>
    </row>
    <row r="495" spans="1:6" ht="12.75" customHeight="1" x14ac:dyDescent="0.25">
      <c r="A495" s="74" t="s">
        <v>1538</v>
      </c>
      <c r="B495" s="74" t="s">
        <v>425</v>
      </c>
      <c r="C495" s="75">
        <v>0</v>
      </c>
      <c r="D495" s="75">
        <v>153809462.5</v>
      </c>
      <c r="E495" s="75">
        <v>153809462.5</v>
      </c>
      <c r="F495" s="75">
        <v>0</v>
      </c>
    </row>
    <row r="496" spans="1:6" ht="12.75" customHeight="1" x14ac:dyDescent="0.25">
      <c r="A496" s="74" t="s">
        <v>1537</v>
      </c>
      <c r="B496" s="74" t="s">
        <v>426</v>
      </c>
      <c r="C496" s="75">
        <v>0</v>
      </c>
      <c r="D496" s="75">
        <v>15700000</v>
      </c>
      <c r="E496" s="75">
        <v>15700000</v>
      </c>
      <c r="F496" s="75">
        <v>0</v>
      </c>
    </row>
    <row r="497" spans="1:6" ht="12.75" customHeight="1" x14ac:dyDescent="0.25">
      <c r="A497" s="74" t="s">
        <v>1536</v>
      </c>
      <c r="B497" s="74" t="s">
        <v>427</v>
      </c>
      <c r="C497" s="75">
        <v>0</v>
      </c>
      <c r="D497" s="75">
        <v>0</v>
      </c>
      <c r="E497" s="75">
        <v>0</v>
      </c>
      <c r="F497" s="75">
        <v>0</v>
      </c>
    </row>
    <row r="498" spans="1:6" ht="12.75" customHeight="1" x14ac:dyDescent="0.25">
      <c r="A498" s="74" t="s">
        <v>1535</v>
      </c>
      <c r="B498" s="74" t="s">
        <v>234</v>
      </c>
      <c r="C498" s="75">
        <v>0</v>
      </c>
      <c r="D498" s="75">
        <v>0</v>
      </c>
      <c r="E498" s="75">
        <v>0</v>
      </c>
      <c r="F498" s="75">
        <v>0</v>
      </c>
    </row>
    <row r="499" spans="1:6" ht="12.75" customHeight="1" x14ac:dyDescent="0.25">
      <c r="A499" s="74" t="s">
        <v>1534</v>
      </c>
      <c r="B499" s="74" t="s">
        <v>428</v>
      </c>
      <c r="C499" s="75">
        <v>0</v>
      </c>
      <c r="D499" s="75">
        <v>0</v>
      </c>
      <c r="E499" s="75">
        <v>0</v>
      </c>
      <c r="F499" s="75">
        <v>0</v>
      </c>
    </row>
    <row r="500" spans="1:6" ht="12.75" customHeight="1" x14ac:dyDescent="0.25">
      <c r="A500" s="74" t="s">
        <v>1533</v>
      </c>
      <c r="B500" s="74" t="s">
        <v>429</v>
      </c>
      <c r="C500" s="75">
        <v>-2444697531.3715601</v>
      </c>
      <c r="D500" s="75">
        <v>83878906.560000002</v>
      </c>
      <c r="E500" s="75">
        <v>65654738.019979998</v>
      </c>
      <c r="F500" s="75">
        <v>-2426473362.8315401</v>
      </c>
    </row>
    <row r="501" spans="1:6" ht="12.75" customHeight="1" x14ac:dyDescent="0.25">
      <c r="A501" s="74" t="s">
        <v>1532</v>
      </c>
      <c r="B501" s="74" t="s">
        <v>430</v>
      </c>
      <c r="C501" s="75">
        <v>-2201736450</v>
      </c>
      <c r="D501" s="75">
        <v>0</v>
      </c>
      <c r="E501" s="75">
        <v>0</v>
      </c>
      <c r="F501" s="75">
        <v>-2201736450</v>
      </c>
    </row>
    <row r="502" spans="1:6" ht="12.75" customHeight="1" x14ac:dyDescent="0.25">
      <c r="A502" s="74" t="s">
        <v>1531</v>
      </c>
      <c r="B502" s="74" t="s">
        <v>431</v>
      </c>
      <c r="C502" s="75">
        <v>-2201736450</v>
      </c>
      <c r="D502" s="75">
        <v>0</v>
      </c>
      <c r="E502" s="75">
        <v>0</v>
      </c>
      <c r="F502" s="75">
        <v>-2201736450</v>
      </c>
    </row>
    <row r="503" spans="1:6" ht="12.75" customHeight="1" x14ac:dyDescent="0.25">
      <c r="A503" s="74" t="s">
        <v>1530</v>
      </c>
      <c r="B503" s="74" t="s">
        <v>432</v>
      </c>
      <c r="C503" s="75">
        <v>-43598457.28345</v>
      </c>
      <c r="D503" s="75">
        <v>26296227.559999999</v>
      </c>
      <c r="E503" s="75">
        <v>21093253.882210001</v>
      </c>
      <c r="F503" s="75">
        <v>-38395483.605659999</v>
      </c>
    </row>
    <row r="504" spans="1:6" ht="12.75" customHeight="1" x14ac:dyDescent="0.25">
      <c r="A504" s="74" t="s">
        <v>1529</v>
      </c>
      <c r="B504" s="74" t="s">
        <v>433</v>
      </c>
      <c r="C504" s="75">
        <v>-15996740.300000001</v>
      </c>
      <c r="D504" s="75">
        <v>0</v>
      </c>
      <c r="E504" s="75">
        <v>7865642.2999999998</v>
      </c>
      <c r="F504" s="75">
        <v>-23862382.600000001</v>
      </c>
    </row>
    <row r="505" spans="1:6" ht="12.75" customHeight="1" x14ac:dyDescent="0.25">
      <c r="A505" s="74" t="s">
        <v>1528</v>
      </c>
      <c r="B505" s="74" t="s">
        <v>434</v>
      </c>
      <c r="C505" s="75">
        <v>-12446046.199999999</v>
      </c>
      <c r="D505" s="75">
        <v>0</v>
      </c>
      <c r="E505" s="75">
        <v>5857526.9000000004</v>
      </c>
      <c r="F505" s="75">
        <v>-18303573.100000001</v>
      </c>
    </row>
    <row r="506" spans="1:6" ht="12.75" customHeight="1" x14ac:dyDescent="0.25">
      <c r="A506" s="74" t="s">
        <v>1527</v>
      </c>
      <c r="B506" s="74" t="s">
        <v>435</v>
      </c>
      <c r="C506" s="75">
        <v>-2772970.1</v>
      </c>
      <c r="D506" s="75">
        <v>0</v>
      </c>
      <c r="E506" s="75">
        <v>1317828.2</v>
      </c>
      <c r="F506" s="75">
        <v>-4090798.3</v>
      </c>
    </row>
    <row r="507" spans="1:6" ht="12.75" customHeight="1" x14ac:dyDescent="0.25">
      <c r="A507" s="74" t="s">
        <v>1526</v>
      </c>
      <c r="B507" s="74" t="s">
        <v>436</v>
      </c>
      <c r="C507" s="75">
        <v>-777724</v>
      </c>
      <c r="D507" s="75">
        <v>0</v>
      </c>
      <c r="E507" s="75">
        <v>690287.2</v>
      </c>
      <c r="F507" s="75">
        <v>-1468011.2</v>
      </c>
    </row>
    <row r="508" spans="1:6" ht="12.75" customHeight="1" x14ac:dyDescent="0.25">
      <c r="A508" s="74" t="s">
        <v>1525</v>
      </c>
      <c r="B508" s="74" t="s">
        <v>437</v>
      </c>
      <c r="C508" s="75">
        <v>-27601716.983449999</v>
      </c>
      <c r="D508" s="75">
        <v>26296227.559999999</v>
      </c>
      <c r="E508" s="75">
        <v>13227611.582209999</v>
      </c>
      <c r="F508" s="75">
        <v>-14533101.005659999</v>
      </c>
    </row>
    <row r="509" spans="1:6" ht="12.75" customHeight="1" x14ac:dyDescent="0.25">
      <c r="A509" s="74" t="s">
        <v>1524</v>
      </c>
      <c r="B509" s="74" t="s">
        <v>438</v>
      </c>
      <c r="C509" s="75">
        <v>-60708832.030710004</v>
      </c>
      <c r="D509" s="75">
        <v>57576679</v>
      </c>
      <c r="E509" s="75">
        <v>26082204.477770001</v>
      </c>
      <c r="F509" s="75">
        <v>-29214357.508480001</v>
      </c>
    </row>
    <row r="510" spans="1:6" ht="12.75" customHeight="1" x14ac:dyDescent="0.25">
      <c r="A510" s="74" t="s">
        <v>1523</v>
      </c>
      <c r="B510" s="74" t="s">
        <v>439</v>
      </c>
      <c r="C510" s="75">
        <v>-60708832.030710004</v>
      </c>
      <c r="D510" s="75">
        <v>57576679</v>
      </c>
      <c r="E510" s="75">
        <v>26082204.477770001</v>
      </c>
      <c r="F510" s="75">
        <v>-29214357.508480001</v>
      </c>
    </row>
    <row r="511" spans="1:6" ht="12.75" customHeight="1" x14ac:dyDescent="0.25">
      <c r="A511" s="74" t="s">
        <v>1522</v>
      </c>
      <c r="B511" s="74" t="s">
        <v>440</v>
      </c>
      <c r="C511" s="75">
        <v>0</v>
      </c>
      <c r="D511" s="75">
        <v>0</v>
      </c>
      <c r="E511" s="75">
        <v>17708573</v>
      </c>
      <c r="F511" s="75">
        <v>-17708573</v>
      </c>
    </row>
    <row r="512" spans="1:6" s="77" customFormat="1" ht="12.75" customHeight="1" x14ac:dyDescent="0.25">
      <c r="A512" s="77" t="s">
        <v>1521</v>
      </c>
      <c r="B512" s="77" t="s">
        <v>441</v>
      </c>
      <c r="C512" s="78">
        <v>0</v>
      </c>
      <c r="D512" s="78">
        <v>0</v>
      </c>
      <c r="E512" s="78">
        <v>1763173</v>
      </c>
      <c r="F512" s="78">
        <v>-1763173</v>
      </c>
    </row>
    <row r="513" spans="1:6" ht="12.75" customHeight="1" x14ac:dyDescent="0.25">
      <c r="A513" s="74" t="s">
        <v>1520</v>
      </c>
      <c r="B513" s="74" t="s">
        <v>1519</v>
      </c>
      <c r="C513" s="75">
        <v>0</v>
      </c>
      <c r="D513" s="75">
        <v>0</v>
      </c>
      <c r="E513" s="75">
        <v>7661900</v>
      </c>
      <c r="F513" s="75">
        <v>-7661900</v>
      </c>
    </row>
    <row r="514" spans="1:6" ht="12.75" customHeight="1" x14ac:dyDescent="0.25">
      <c r="A514" s="74" t="s">
        <v>1518</v>
      </c>
      <c r="B514" s="74" t="s">
        <v>442</v>
      </c>
      <c r="C514" s="75">
        <v>0</v>
      </c>
      <c r="D514" s="75">
        <v>0</v>
      </c>
      <c r="E514" s="75">
        <v>8283500</v>
      </c>
      <c r="F514" s="75">
        <v>-8283500</v>
      </c>
    </row>
    <row r="515" spans="1:6" ht="12.75" customHeight="1" x14ac:dyDescent="0.25">
      <c r="A515" s="74" t="s">
        <v>1517</v>
      </c>
      <c r="B515" s="74" t="s">
        <v>443</v>
      </c>
      <c r="C515" s="75">
        <v>-16333680</v>
      </c>
      <c r="D515" s="75">
        <v>0</v>
      </c>
      <c r="E515" s="75">
        <v>0</v>
      </c>
      <c r="F515" s="75">
        <v>-16333680</v>
      </c>
    </row>
    <row r="516" spans="1:6" ht="12.75" customHeight="1" x14ac:dyDescent="0.25">
      <c r="A516" s="74" t="s">
        <v>1516</v>
      </c>
      <c r="B516" s="74" t="s">
        <v>444</v>
      </c>
      <c r="C516" s="75">
        <v>-7424400</v>
      </c>
      <c r="D516" s="75">
        <v>0</v>
      </c>
      <c r="E516" s="75">
        <v>0</v>
      </c>
      <c r="F516" s="75">
        <v>-7424400</v>
      </c>
    </row>
    <row r="517" spans="1:6" ht="12.75" customHeight="1" x14ac:dyDescent="0.25">
      <c r="A517" s="74" t="s">
        <v>1515</v>
      </c>
      <c r="B517" s="74" t="s">
        <v>445</v>
      </c>
      <c r="C517" s="75">
        <v>-7424400</v>
      </c>
      <c r="D517" s="75">
        <v>0</v>
      </c>
      <c r="E517" s="75">
        <v>0</v>
      </c>
      <c r="F517" s="75">
        <v>-7424400</v>
      </c>
    </row>
    <row r="518" spans="1:6" ht="12.75" customHeight="1" x14ac:dyDescent="0.25">
      <c r="A518" s="74" t="s">
        <v>1514</v>
      </c>
      <c r="B518" s="74" t="s">
        <v>446</v>
      </c>
      <c r="C518" s="75">
        <v>-1484880</v>
      </c>
      <c r="D518" s="75">
        <v>0</v>
      </c>
      <c r="E518" s="75">
        <v>0</v>
      </c>
      <c r="F518" s="75">
        <v>-1484880</v>
      </c>
    </row>
    <row r="519" spans="1:6" ht="12.75" customHeight="1" x14ac:dyDescent="0.25">
      <c r="A519" s="74" t="s">
        <v>1513</v>
      </c>
      <c r="B519" s="74" t="s">
        <v>447</v>
      </c>
      <c r="C519" s="75">
        <v>-857220.76</v>
      </c>
      <c r="D519" s="75">
        <v>0</v>
      </c>
      <c r="E519" s="75">
        <v>27881.61</v>
      </c>
      <c r="F519" s="75">
        <v>-885102.37</v>
      </c>
    </row>
    <row r="520" spans="1:6" ht="12.75" customHeight="1" x14ac:dyDescent="0.25">
      <c r="A520" s="74" t="s">
        <v>1512</v>
      </c>
      <c r="B520" s="74" t="s">
        <v>448</v>
      </c>
      <c r="C520" s="75">
        <v>-23609.03</v>
      </c>
      <c r="D520" s="75">
        <v>0</v>
      </c>
      <c r="E520" s="75">
        <v>0</v>
      </c>
      <c r="F520" s="75">
        <v>-23609.03</v>
      </c>
    </row>
    <row r="521" spans="1:6" ht="12.75" customHeight="1" x14ac:dyDescent="0.25">
      <c r="A521" s="74" t="s">
        <v>1511</v>
      </c>
      <c r="B521" s="74" t="s">
        <v>449</v>
      </c>
      <c r="C521" s="75">
        <v>-833611.73</v>
      </c>
      <c r="D521" s="75">
        <v>0</v>
      </c>
      <c r="E521" s="75">
        <v>27881.61</v>
      </c>
      <c r="F521" s="75">
        <v>-861493.34</v>
      </c>
    </row>
    <row r="522" spans="1:6" ht="12.75" customHeight="1" x14ac:dyDescent="0.25">
      <c r="A522" s="74" t="s">
        <v>1510</v>
      </c>
      <c r="B522" s="74" t="s">
        <v>450</v>
      </c>
      <c r="C522" s="75">
        <v>-121462891.2974</v>
      </c>
      <c r="D522" s="75">
        <v>6000</v>
      </c>
      <c r="E522" s="75">
        <v>742825.05</v>
      </c>
      <c r="F522" s="75">
        <v>-122199716.34739999</v>
      </c>
    </row>
    <row r="523" spans="1:6" ht="12.75" customHeight="1" x14ac:dyDescent="0.25">
      <c r="A523" s="74" t="s">
        <v>1509</v>
      </c>
      <c r="B523" s="74" t="s">
        <v>450</v>
      </c>
      <c r="C523" s="75">
        <v>-92204700.787399992</v>
      </c>
      <c r="D523" s="75">
        <v>6000</v>
      </c>
      <c r="E523" s="75">
        <v>39609</v>
      </c>
      <c r="F523" s="75">
        <v>-92238309.787399992</v>
      </c>
    </row>
    <row r="524" spans="1:6" ht="12.75" customHeight="1" x14ac:dyDescent="0.25">
      <c r="A524" s="74" t="s">
        <v>1508</v>
      </c>
      <c r="B524" s="74" t="s">
        <v>451</v>
      </c>
      <c r="C524" s="75">
        <v>-21006312.559999999</v>
      </c>
      <c r="D524" s="75">
        <v>0</v>
      </c>
      <c r="E524" s="75">
        <v>509016.05</v>
      </c>
      <c r="F524" s="75">
        <v>-21515328.609999999</v>
      </c>
    </row>
    <row r="525" spans="1:6" ht="12.75" customHeight="1" x14ac:dyDescent="0.25">
      <c r="A525" s="74" t="s">
        <v>1507</v>
      </c>
      <c r="B525" s="74" t="s">
        <v>1506</v>
      </c>
      <c r="C525" s="75">
        <v>-471160</v>
      </c>
      <c r="D525" s="75">
        <v>0</v>
      </c>
      <c r="E525" s="75">
        <v>194200</v>
      </c>
      <c r="F525" s="75">
        <v>-665360</v>
      </c>
    </row>
    <row r="526" spans="1:6" ht="12.75" customHeight="1" x14ac:dyDescent="0.25">
      <c r="A526" s="74" t="s">
        <v>1505</v>
      </c>
      <c r="B526" s="74" t="s">
        <v>452</v>
      </c>
      <c r="C526" s="75">
        <v>-12000</v>
      </c>
      <c r="D526" s="75">
        <v>0</v>
      </c>
      <c r="E526" s="75">
        <v>0</v>
      </c>
      <c r="F526" s="75">
        <v>-12000</v>
      </c>
    </row>
    <row r="527" spans="1:6" ht="12.75" customHeight="1" x14ac:dyDescent="0.25">
      <c r="A527" s="74" t="s">
        <v>1504</v>
      </c>
      <c r="B527" s="74" t="s">
        <v>453</v>
      </c>
      <c r="C527" s="75">
        <v>-7768717.9500000002</v>
      </c>
      <c r="D527" s="75">
        <v>0</v>
      </c>
      <c r="E527" s="75">
        <v>0</v>
      </c>
      <c r="F527" s="75">
        <v>-7768717.9500000002</v>
      </c>
    </row>
    <row r="528" spans="1:6" ht="12.75" customHeight="1" x14ac:dyDescent="0.25">
      <c r="A528" s="74" t="s">
        <v>1503</v>
      </c>
      <c r="B528" s="74" t="s">
        <v>454</v>
      </c>
      <c r="C528" s="75">
        <v>0</v>
      </c>
      <c r="D528" s="75">
        <v>0</v>
      </c>
      <c r="E528" s="75">
        <v>0</v>
      </c>
      <c r="F528" s="75">
        <v>0</v>
      </c>
    </row>
    <row r="529" spans="1:6" ht="12.75" customHeight="1" x14ac:dyDescent="0.25">
      <c r="A529" s="74" t="s">
        <v>1502</v>
      </c>
      <c r="B529" s="74" t="s">
        <v>455</v>
      </c>
      <c r="C529" s="75">
        <v>-65815415.859999999</v>
      </c>
      <c r="D529" s="75">
        <v>90813150.730000004</v>
      </c>
      <c r="E529" s="75">
        <v>87599847.576200008</v>
      </c>
      <c r="F529" s="75">
        <v>-62602112.706199996</v>
      </c>
    </row>
    <row r="530" spans="1:6" ht="12.75" customHeight="1" x14ac:dyDescent="0.25">
      <c r="A530" s="74" t="s">
        <v>1501</v>
      </c>
      <c r="B530" s="74" t="s">
        <v>456</v>
      </c>
      <c r="C530" s="75">
        <v>-28150337.16</v>
      </c>
      <c r="D530" s="75">
        <v>16419200</v>
      </c>
      <c r="E530" s="75">
        <v>15845938</v>
      </c>
      <c r="F530" s="75">
        <v>-27577075.16</v>
      </c>
    </row>
    <row r="531" spans="1:6" ht="12.75" customHeight="1" x14ac:dyDescent="0.25">
      <c r="A531" s="74" t="s">
        <v>1500</v>
      </c>
      <c r="B531" s="74" t="s">
        <v>457</v>
      </c>
      <c r="C531" s="75">
        <v>-3826900</v>
      </c>
      <c r="D531" s="75">
        <v>0</v>
      </c>
      <c r="E531" s="75">
        <v>0</v>
      </c>
      <c r="F531" s="75">
        <v>-3826900</v>
      </c>
    </row>
    <row r="532" spans="1:6" ht="12.75" customHeight="1" x14ac:dyDescent="0.25">
      <c r="A532" s="74" t="s">
        <v>1499</v>
      </c>
      <c r="B532" s="74" t="s">
        <v>458</v>
      </c>
      <c r="C532" s="75">
        <v>-1055695</v>
      </c>
      <c r="D532" s="75">
        <v>0</v>
      </c>
      <c r="E532" s="75">
        <v>0</v>
      </c>
      <c r="F532" s="75">
        <v>-1055695</v>
      </c>
    </row>
    <row r="533" spans="1:6" ht="12.75" customHeight="1" x14ac:dyDescent="0.25">
      <c r="A533" s="74" t="s">
        <v>1498</v>
      </c>
      <c r="B533" s="74" t="s">
        <v>459</v>
      </c>
      <c r="C533" s="75">
        <v>-4804483</v>
      </c>
      <c r="D533" s="75">
        <v>0</v>
      </c>
      <c r="E533" s="75">
        <v>0</v>
      </c>
      <c r="F533" s="75">
        <v>-4804483</v>
      </c>
    </row>
    <row r="534" spans="1:6" ht="12.75" customHeight="1" x14ac:dyDescent="0.25">
      <c r="A534" s="74" t="s">
        <v>1497</v>
      </c>
      <c r="B534" s="74" t="s">
        <v>460</v>
      </c>
      <c r="C534" s="75">
        <v>-85698.16</v>
      </c>
      <c r="D534" s="75">
        <v>0</v>
      </c>
      <c r="E534" s="75">
        <v>0</v>
      </c>
      <c r="F534" s="75">
        <v>-85698.16</v>
      </c>
    </row>
    <row r="535" spans="1:6" ht="12.75" customHeight="1" x14ac:dyDescent="0.25">
      <c r="A535" s="74" t="s">
        <v>1496</v>
      </c>
      <c r="B535" s="74" t="s">
        <v>461</v>
      </c>
      <c r="C535" s="75">
        <v>0</v>
      </c>
      <c r="D535" s="75">
        <v>0</v>
      </c>
      <c r="E535" s="75">
        <v>0</v>
      </c>
      <c r="F535" s="75">
        <v>0</v>
      </c>
    </row>
    <row r="536" spans="1:6" ht="12.75" customHeight="1" x14ac:dyDescent="0.25">
      <c r="A536" s="74" t="s">
        <v>1495</v>
      </c>
      <c r="B536" s="74" t="s">
        <v>462</v>
      </c>
      <c r="C536" s="75">
        <v>-666900</v>
      </c>
      <c r="D536" s="75">
        <v>0</v>
      </c>
      <c r="E536" s="75">
        <v>0</v>
      </c>
      <c r="F536" s="75">
        <v>-666900</v>
      </c>
    </row>
    <row r="537" spans="1:6" ht="12.75" customHeight="1" x14ac:dyDescent="0.25">
      <c r="A537" s="74" t="s">
        <v>1494</v>
      </c>
      <c r="B537" s="74" t="s">
        <v>456</v>
      </c>
      <c r="C537" s="75">
        <v>-17710661</v>
      </c>
      <c r="D537" s="75">
        <v>16419200</v>
      </c>
      <c r="E537" s="75">
        <v>15845938</v>
      </c>
      <c r="F537" s="75">
        <v>-17137399</v>
      </c>
    </row>
    <row r="538" spans="1:6" ht="12.75" customHeight="1" x14ac:dyDescent="0.25">
      <c r="A538" s="74" t="s">
        <v>1493</v>
      </c>
      <c r="B538" s="74" t="s">
        <v>463</v>
      </c>
      <c r="C538" s="75">
        <v>-16114605.5</v>
      </c>
      <c r="D538" s="75">
        <v>14565347</v>
      </c>
      <c r="E538" s="75">
        <v>15110580</v>
      </c>
      <c r="F538" s="75">
        <v>-16659838.5</v>
      </c>
    </row>
    <row r="539" spans="1:6" ht="12.75" customHeight="1" x14ac:dyDescent="0.25">
      <c r="A539" s="74" t="s">
        <v>1492</v>
      </c>
      <c r="B539" s="74" t="s">
        <v>463</v>
      </c>
      <c r="C539" s="75">
        <v>-8657638.5</v>
      </c>
      <c r="D539" s="75">
        <v>14565347</v>
      </c>
      <c r="E539" s="75">
        <v>15110580</v>
      </c>
      <c r="F539" s="75">
        <v>-9202871.5</v>
      </c>
    </row>
    <row r="540" spans="1:6" ht="12.75" customHeight="1" x14ac:dyDescent="0.25">
      <c r="A540" s="74" t="s">
        <v>1491</v>
      </c>
      <c r="B540" s="74" t="s">
        <v>464</v>
      </c>
      <c r="C540" s="75">
        <v>0</v>
      </c>
      <c r="D540" s="75">
        <v>0</v>
      </c>
      <c r="E540" s="75">
        <v>0</v>
      </c>
      <c r="F540" s="75">
        <v>0</v>
      </c>
    </row>
    <row r="541" spans="1:6" ht="12.75" customHeight="1" x14ac:dyDescent="0.25">
      <c r="A541" s="74" t="s">
        <v>1490</v>
      </c>
      <c r="B541" s="74" t="s">
        <v>465</v>
      </c>
      <c r="C541" s="75">
        <v>-6719051</v>
      </c>
      <c r="D541" s="75">
        <v>0</v>
      </c>
      <c r="E541" s="75">
        <v>0</v>
      </c>
      <c r="F541" s="75">
        <v>-6719051</v>
      </c>
    </row>
    <row r="542" spans="1:6" ht="12.75" customHeight="1" x14ac:dyDescent="0.25">
      <c r="A542" s="74" t="s">
        <v>1489</v>
      </c>
      <c r="B542" s="74" t="s">
        <v>466</v>
      </c>
      <c r="C542" s="75">
        <v>-423702</v>
      </c>
      <c r="D542" s="75">
        <v>0</v>
      </c>
      <c r="E542" s="75">
        <v>0</v>
      </c>
      <c r="F542" s="75">
        <v>-423702</v>
      </c>
    </row>
    <row r="543" spans="1:6" ht="12.75" customHeight="1" x14ac:dyDescent="0.25">
      <c r="A543" s="74" t="s">
        <v>1488</v>
      </c>
      <c r="B543" s="74" t="s">
        <v>467</v>
      </c>
      <c r="C543" s="75">
        <v>-86417</v>
      </c>
      <c r="D543" s="75">
        <v>0</v>
      </c>
      <c r="E543" s="75">
        <v>0</v>
      </c>
      <c r="F543" s="75">
        <v>-86417</v>
      </c>
    </row>
    <row r="544" spans="1:6" ht="12.75" customHeight="1" x14ac:dyDescent="0.25">
      <c r="A544" s="74" t="s">
        <v>1487</v>
      </c>
      <c r="B544" s="74" t="s">
        <v>468</v>
      </c>
      <c r="C544" s="75">
        <v>-27143</v>
      </c>
      <c r="D544" s="75">
        <v>0</v>
      </c>
      <c r="E544" s="75">
        <v>0</v>
      </c>
      <c r="F544" s="75">
        <v>-27143</v>
      </c>
    </row>
    <row r="545" spans="1:6" ht="12.75" customHeight="1" x14ac:dyDescent="0.25">
      <c r="A545" s="74" t="s">
        <v>1486</v>
      </c>
      <c r="B545" s="74" t="s">
        <v>469</v>
      </c>
      <c r="C545" s="75">
        <v>0</v>
      </c>
      <c r="D545" s="75">
        <v>0</v>
      </c>
      <c r="E545" s="75">
        <v>0</v>
      </c>
      <c r="F545" s="75">
        <v>0</v>
      </c>
    </row>
    <row r="546" spans="1:6" ht="12.75" customHeight="1" x14ac:dyDescent="0.25">
      <c r="A546" s="74" t="s">
        <v>1485</v>
      </c>
      <c r="B546" s="74" t="s">
        <v>470</v>
      </c>
      <c r="C546" s="75">
        <v>0</v>
      </c>
      <c r="D546" s="75">
        <v>0</v>
      </c>
      <c r="E546" s="75">
        <v>0</v>
      </c>
      <c r="F546" s="75">
        <v>0</v>
      </c>
    </row>
    <row r="547" spans="1:6" ht="12.75" customHeight="1" x14ac:dyDescent="0.25">
      <c r="A547" s="74" t="s">
        <v>1484</v>
      </c>
      <c r="B547" s="74" t="s">
        <v>471</v>
      </c>
      <c r="C547" s="75">
        <v>-200654</v>
      </c>
      <c r="D547" s="75">
        <v>0</v>
      </c>
      <c r="E547" s="75">
        <v>0</v>
      </c>
      <c r="F547" s="75">
        <v>-200654</v>
      </c>
    </row>
    <row r="548" spans="1:6" ht="12.75" customHeight="1" x14ac:dyDescent="0.25">
      <c r="A548" s="74" t="s">
        <v>1483</v>
      </c>
      <c r="B548" s="74" t="s">
        <v>1481</v>
      </c>
      <c r="C548" s="75">
        <v>-3189.44</v>
      </c>
      <c r="D548" s="75">
        <v>1273257.73</v>
      </c>
      <c r="E548" s="75">
        <v>1273257.73</v>
      </c>
      <c r="F548" s="75">
        <v>-3189.44</v>
      </c>
    </row>
    <row r="549" spans="1:6" ht="12.75" customHeight="1" x14ac:dyDescent="0.25">
      <c r="A549" s="74" t="s">
        <v>1482</v>
      </c>
      <c r="B549" s="74" t="s">
        <v>1481</v>
      </c>
      <c r="C549" s="75">
        <v>-3189.44</v>
      </c>
      <c r="D549" s="75">
        <v>1273257.73</v>
      </c>
      <c r="E549" s="75">
        <v>1273257.73</v>
      </c>
      <c r="F549" s="75">
        <v>-3189.44</v>
      </c>
    </row>
    <row r="550" spans="1:6" ht="12.75" customHeight="1" x14ac:dyDescent="0.25">
      <c r="A550" s="74" t="s">
        <v>1480</v>
      </c>
      <c r="B550" s="74" t="s">
        <v>472</v>
      </c>
      <c r="C550" s="75">
        <v>-14034273</v>
      </c>
      <c r="D550" s="75">
        <v>57361167</v>
      </c>
      <c r="E550" s="75">
        <v>54175892.846199997</v>
      </c>
      <c r="F550" s="75">
        <v>-10848998.846199999</v>
      </c>
    </row>
    <row r="551" spans="1:6" ht="12.75" customHeight="1" x14ac:dyDescent="0.25">
      <c r="A551" s="74" t="s">
        <v>1479</v>
      </c>
      <c r="B551" s="74" t="s">
        <v>472</v>
      </c>
      <c r="C551" s="75">
        <v>-14034273</v>
      </c>
      <c r="D551" s="75">
        <v>57361167</v>
      </c>
      <c r="E551" s="75">
        <v>54175892.846199997</v>
      </c>
      <c r="F551" s="75">
        <v>-10848998.846199999</v>
      </c>
    </row>
    <row r="552" spans="1:6" ht="12.75" customHeight="1" x14ac:dyDescent="0.25">
      <c r="A552" s="74" t="s">
        <v>1478</v>
      </c>
      <c r="B552" s="74" t="s">
        <v>473</v>
      </c>
      <c r="C552" s="75">
        <v>-3751050</v>
      </c>
      <c r="D552" s="75">
        <v>215400</v>
      </c>
      <c r="E552" s="75">
        <v>215400</v>
      </c>
      <c r="F552" s="75">
        <v>-3751050</v>
      </c>
    </row>
    <row r="553" spans="1:6" ht="12.75" customHeight="1" x14ac:dyDescent="0.25">
      <c r="A553" s="74" t="s">
        <v>1477</v>
      </c>
      <c r="B553" s="74" t="s">
        <v>473</v>
      </c>
      <c r="C553" s="75">
        <v>-3751050</v>
      </c>
      <c r="D553" s="75">
        <v>215400</v>
      </c>
      <c r="E553" s="75">
        <v>215400</v>
      </c>
      <c r="F553" s="75">
        <v>-3751050</v>
      </c>
    </row>
    <row r="554" spans="1:6" ht="12.75" customHeight="1" x14ac:dyDescent="0.25">
      <c r="A554" s="74" t="s">
        <v>1476</v>
      </c>
      <c r="B554" s="74" t="s">
        <v>509</v>
      </c>
      <c r="C554" s="75">
        <v>0</v>
      </c>
      <c r="D554" s="75">
        <v>978779</v>
      </c>
      <c r="E554" s="75">
        <v>978779</v>
      </c>
      <c r="F554" s="75">
        <v>0</v>
      </c>
    </row>
    <row r="555" spans="1:6" ht="12.75" customHeight="1" x14ac:dyDescent="0.25">
      <c r="A555" s="74" t="s">
        <v>1475</v>
      </c>
      <c r="B555" s="74" t="s">
        <v>509</v>
      </c>
      <c r="C555" s="75">
        <v>0</v>
      </c>
      <c r="D555" s="75">
        <v>978779</v>
      </c>
      <c r="E555" s="75">
        <v>978779</v>
      </c>
      <c r="F555" s="75">
        <v>0</v>
      </c>
    </row>
    <row r="556" spans="1:6" ht="12.75" customHeight="1" x14ac:dyDescent="0.25">
      <c r="A556" s="74" t="s">
        <v>1474</v>
      </c>
      <c r="B556" s="74" t="s">
        <v>474</v>
      </c>
      <c r="C556" s="75">
        <v>-3761960.76</v>
      </c>
      <c r="D556" s="75">
        <v>0</v>
      </c>
      <c r="E556" s="75">
        <v>0</v>
      </c>
      <c r="F556" s="75">
        <v>-3761960.76</v>
      </c>
    </row>
    <row r="557" spans="1:6" ht="12.75" customHeight="1" x14ac:dyDescent="0.25">
      <c r="A557" s="74" t="s">
        <v>1473</v>
      </c>
      <c r="B557" s="74" t="s">
        <v>474</v>
      </c>
      <c r="C557" s="75">
        <v>-3761960.76</v>
      </c>
      <c r="D557" s="75">
        <v>0</v>
      </c>
      <c r="E557" s="75">
        <v>0</v>
      </c>
      <c r="F557" s="75">
        <v>-3761960.76</v>
      </c>
    </row>
    <row r="558" spans="1:6" ht="12.75" customHeight="1" x14ac:dyDescent="0.25">
      <c r="A558" s="74" t="s">
        <v>1472</v>
      </c>
      <c r="B558" s="74" t="s">
        <v>475</v>
      </c>
      <c r="C558" s="75">
        <v>-19464518</v>
      </c>
      <c r="D558" s="75">
        <v>0</v>
      </c>
      <c r="E558" s="75">
        <v>116215342</v>
      </c>
      <c r="F558" s="75">
        <v>-135679860</v>
      </c>
    </row>
    <row r="559" spans="1:6" ht="12.75" customHeight="1" x14ac:dyDescent="0.25">
      <c r="A559" s="74" t="s">
        <v>1471</v>
      </c>
      <c r="B559" s="74" t="s">
        <v>476</v>
      </c>
      <c r="C559" s="75">
        <v>0</v>
      </c>
      <c r="D559" s="75">
        <v>0</v>
      </c>
      <c r="E559" s="75">
        <v>37474474</v>
      </c>
      <c r="F559" s="75">
        <v>-37474474</v>
      </c>
    </row>
    <row r="560" spans="1:6" ht="12.75" customHeight="1" x14ac:dyDescent="0.25">
      <c r="A560" s="74" t="s">
        <v>1470</v>
      </c>
      <c r="B560" s="74" t="s">
        <v>476</v>
      </c>
      <c r="C560" s="75">
        <v>0</v>
      </c>
      <c r="D560" s="75">
        <v>0</v>
      </c>
      <c r="E560" s="75">
        <v>37474474</v>
      </c>
      <c r="F560" s="75">
        <v>-37474474</v>
      </c>
    </row>
    <row r="561" spans="1:6" ht="12.75" customHeight="1" x14ac:dyDescent="0.25">
      <c r="A561" s="74" t="s">
        <v>1469</v>
      </c>
      <c r="B561" s="74" t="s">
        <v>477</v>
      </c>
      <c r="C561" s="75">
        <v>0</v>
      </c>
      <c r="D561" s="75">
        <v>0</v>
      </c>
      <c r="E561" s="75">
        <v>24032865</v>
      </c>
      <c r="F561" s="75">
        <v>-24032865</v>
      </c>
    </row>
    <row r="562" spans="1:6" ht="12.75" customHeight="1" x14ac:dyDescent="0.25">
      <c r="A562" s="74" t="s">
        <v>1468</v>
      </c>
      <c r="B562" s="74" t="s">
        <v>477</v>
      </c>
      <c r="C562" s="75">
        <v>0</v>
      </c>
      <c r="D562" s="75">
        <v>0</v>
      </c>
      <c r="E562" s="75">
        <v>24032865</v>
      </c>
      <c r="F562" s="75">
        <v>-24032865</v>
      </c>
    </row>
    <row r="563" spans="1:6" ht="12.75" customHeight="1" x14ac:dyDescent="0.25">
      <c r="A563" s="74" t="s">
        <v>1467</v>
      </c>
      <c r="B563" s="74" t="s">
        <v>478</v>
      </c>
      <c r="C563" s="75">
        <v>-19464518</v>
      </c>
      <c r="D563" s="75">
        <v>0</v>
      </c>
      <c r="E563" s="75">
        <v>54708003</v>
      </c>
      <c r="F563" s="75">
        <v>-74172521</v>
      </c>
    </row>
    <row r="564" spans="1:6" ht="12.75" customHeight="1" x14ac:dyDescent="0.25">
      <c r="A564" s="74" t="s">
        <v>1466</v>
      </c>
      <c r="B564" s="74" t="s">
        <v>478</v>
      </c>
      <c r="C564" s="75">
        <v>-19464518</v>
      </c>
      <c r="D564" s="75">
        <v>0</v>
      </c>
      <c r="E564" s="75">
        <v>54708003</v>
      </c>
      <c r="F564" s="75">
        <v>-74172521</v>
      </c>
    </row>
    <row r="565" spans="1:6" ht="12.75" customHeight="1" x14ac:dyDescent="0.25">
      <c r="A565" s="74" t="s">
        <v>1465</v>
      </c>
      <c r="B565" s="74" t="s">
        <v>479</v>
      </c>
      <c r="C565" s="75">
        <v>-13870701.32</v>
      </c>
      <c r="D565" s="75">
        <v>10628000</v>
      </c>
      <c r="E565" s="75">
        <v>31961445.43</v>
      </c>
      <c r="F565" s="75">
        <v>-35204146.75</v>
      </c>
    </row>
    <row r="566" spans="1:6" ht="12.75" customHeight="1" x14ac:dyDescent="0.25">
      <c r="A566" s="74" t="s">
        <v>1464</v>
      </c>
      <c r="B566" s="74" t="s">
        <v>480</v>
      </c>
      <c r="C566" s="75">
        <v>0</v>
      </c>
      <c r="D566" s="75">
        <v>0</v>
      </c>
      <c r="E566" s="75">
        <v>0</v>
      </c>
      <c r="F566" s="75">
        <v>0</v>
      </c>
    </row>
    <row r="567" spans="1:6" ht="12.75" customHeight="1" x14ac:dyDescent="0.25">
      <c r="A567" s="74" t="s">
        <v>1463</v>
      </c>
      <c r="B567" s="74" t="s">
        <v>481</v>
      </c>
      <c r="C567" s="75">
        <v>0</v>
      </c>
      <c r="D567" s="75">
        <v>0</v>
      </c>
      <c r="E567" s="75">
        <v>0</v>
      </c>
      <c r="F567" s="75">
        <v>0</v>
      </c>
    </row>
    <row r="568" spans="1:6" ht="12.75" customHeight="1" x14ac:dyDescent="0.25">
      <c r="A568" s="74" t="s">
        <v>1462</v>
      </c>
      <c r="B568" s="74" t="s">
        <v>482</v>
      </c>
      <c r="C568" s="75">
        <v>0</v>
      </c>
      <c r="D568" s="75">
        <v>0</v>
      </c>
      <c r="E568" s="75">
        <v>0</v>
      </c>
      <c r="F568" s="75">
        <v>0</v>
      </c>
    </row>
    <row r="569" spans="1:6" ht="12.75" customHeight="1" x14ac:dyDescent="0.25">
      <c r="A569" s="74" t="s">
        <v>1461</v>
      </c>
      <c r="B569" s="74" t="s">
        <v>483</v>
      </c>
      <c r="C569" s="75">
        <v>0</v>
      </c>
      <c r="D569" s="75">
        <v>0</v>
      </c>
      <c r="E569" s="75">
        <v>2256000</v>
      </c>
      <c r="F569" s="75">
        <v>-2256000</v>
      </c>
    </row>
    <row r="570" spans="1:6" ht="12.75" customHeight="1" x14ac:dyDescent="0.25">
      <c r="A570" s="74" t="s">
        <v>1460</v>
      </c>
      <c r="B570" s="74" t="s">
        <v>484</v>
      </c>
      <c r="C570" s="75">
        <v>0</v>
      </c>
      <c r="D570" s="75">
        <v>0</v>
      </c>
      <c r="E570" s="75">
        <v>0</v>
      </c>
      <c r="F570" s="75">
        <v>0</v>
      </c>
    </row>
    <row r="571" spans="1:6" ht="12.75" customHeight="1" x14ac:dyDescent="0.25">
      <c r="A571" s="74" t="s">
        <v>1459</v>
      </c>
      <c r="B571" s="74" t="s">
        <v>485</v>
      </c>
      <c r="C571" s="75">
        <v>0</v>
      </c>
      <c r="D571" s="75">
        <v>0</v>
      </c>
      <c r="E571" s="75">
        <v>2256000</v>
      </c>
      <c r="F571" s="75">
        <v>-2256000</v>
      </c>
    </row>
    <row r="572" spans="1:6" ht="12.75" customHeight="1" x14ac:dyDescent="0.25">
      <c r="A572" s="74" t="s">
        <v>1458</v>
      </c>
      <c r="B572" s="74" t="s">
        <v>486</v>
      </c>
      <c r="C572" s="75">
        <v>0</v>
      </c>
      <c r="D572" s="75">
        <v>0</v>
      </c>
      <c r="E572" s="75">
        <v>0</v>
      </c>
      <c r="F572" s="75">
        <v>0</v>
      </c>
    </row>
    <row r="573" spans="1:6" ht="12.75" customHeight="1" x14ac:dyDescent="0.25">
      <c r="A573" s="74" t="s">
        <v>1457</v>
      </c>
      <c r="B573" s="74" t="s">
        <v>487</v>
      </c>
      <c r="C573" s="75">
        <v>0</v>
      </c>
      <c r="D573" s="75">
        <v>0</v>
      </c>
      <c r="E573" s="75">
        <v>0</v>
      </c>
      <c r="F573" s="75">
        <v>0</v>
      </c>
    </row>
    <row r="574" spans="1:6" ht="12.75" customHeight="1" x14ac:dyDescent="0.25">
      <c r="A574" s="74" t="s">
        <v>1456</v>
      </c>
      <c r="B574" s="74" t="s">
        <v>488</v>
      </c>
      <c r="C574" s="75">
        <v>0</v>
      </c>
      <c r="D574" s="75">
        <v>0</v>
      </c>
      <c r="E574" s="75">
        <v>0</v>
      </c>
      <c r="F574" s="75">
        <v>0</v>
      </c>
    </row>
    <row r="575" spans="1:6" ht="12.75" customHeight="1" x14ac:dyDescent="0.25">
      <c r="A575" s="74" t="s">
        <v>1455</v>
      </c>
      <c r="B575" s="74" t="s">
        <v>489</v>
      </c>
      <c r="C575" s="75">
        <v>0</v>
      </c>
      <c r="D575" s="75">
        <v>0</v>
      </c>
      <c r="E575" s="75">
        <v>0</v>
      </c>
      <c r="F575" s="75">
        <v>0</v>
      </c>
    </row>
    <row r="576" spans="1:6" ht="12.75" customHeight="1" x14ac:dyDescent="0.25">
      <c r="A576" s="74" t="s">
        <v>1454</v>
      </c>
      <c r="B576" s="74" t="s">
        <v>490</v>
      </c>
      <c r="C576" s="75">
        <v>0</v>
      </c>
      <c r="D576" s="75">
        <v>0</v>
      </c>
      <c r="E576" s="75">
        <v>0</v>
      </c>
      <c r="F576" s="75">
        <v>0</v>
      </c>
    </row>
    <row r="577" spans="1:6" ht="12.75" customHeight="1" x14ac:dyDescent="0.25">
      <c r="A577" s="74" t="s">
        <v>1453</v>
      </c>
      <c r="B577" s="74" t="s">
        <v>491</v>
      </c>
      <c r="C577" s="75">
        <v>0</v>
      </c>
      <c r="D577" s="75">
        <v>0</v>
      </c>
      <c r="E577" s="75">
        <v>0</v>
      </c>
      <c r="F577" s="75">
        <v>0</v>
      </c>
    </row>
    <row r="578" spans="1:6" ht="12.75" customHeight="1" x14ac:dyDescent="0.25">
      <c r="A578" s="74" t="s">
        <v>1452</v>
      </c>
      <c r="B578" s="74" t="s">
        <v>492</v>
      </c>
      <c r="C578" s="75">
        <v>-4039652.81</v>
      </c>
      <c r="D578" s="75">
        <v>797000</v>
      </c>
      <c r="E578" s="75">
        <v>516000</v>
      </c>
      <c r="F578" s="75">
        <v>-3758652.81</v>
      </c>
    </row>
    <row r="579" spans="1:6" ht="12.75" customHeight="1" x14ac:dyDescent="0.25">
      <c r="A579" s="74" t="s">
        <v>1451</v>
      </c>
      <c r="B579" s="74" t="s">
        <v>493</v>
      </c>
      <c r="C579" s="75">
        <v>-4039652.81</v>
      </c>
      <c r="D579" s="75">
        <v>797000</v>
      </c>
      <c r="E579" s="75">
        <v>516000</v>
      </c>
      <c r="F579" s="75">
        <v>-3758652.81</v>
      </c>
    </row>
    <row r="580" spans="1:6" ht="12.75" customHeight="1" x14ac:dyDescent="0.25">
      <c r="A580" s="74" t="s">
        <v>1450</v>
      </c>
      <c r="B580" s="74" t="s">
        <v>494</v>
      </c>
      <c r="C580" s="75">
        <v>-5242036</v>
      </c>
      <c r="D580" s="75">
        <v>5242000</v>
      </c>
      <c r="E580" s="75">
        <v>2724400</v>
      </c>
      <c r="F580" s="75">
        <v>-2724436</v>
      </c>
    </row>
    <row r="581" spans="1:6" ht="12.75" customHeight="1" x14ac:dyDescent="0.25">
      <c r="A581" s="74" t="s">
        <v>1449</v>
      </c>
      <c r="B581" s="74" t="s">
        <v>495</v>
      </c>
      <c r="C581" s="75">
        <v>-5242036</v>
      </c>
      <c r="D581" s="75">
        <v>5242000</v>
      </c>
      <c r="E581" s="75">
        <v>2724400</v>
      </c>
      <c r="F581" s="75">
        <v>-2724436</v>
      </c>
    </row>
    <row r="582" spans="1:6" ht="12.75" customHeight="1" x14ac:dyDescent="0.25">
      <c r="A582" s="74" t="s">
        <v>1448</v>
      </c>
      <c r="B582" s="74" t="s">
        <v>496</v>
      </c>
      <c r="C582" s="75">
        <v>0</v>
      </c>
      <c r="D582" s="75">
        <v>0</v>
      </c>
      <c r="E582" s="75">
        <v>0</v>
      </c>
      <c r="F582" s="75">
        <v>0</v>
      </c>
    </row>
    <row r="583" spans="1:6" ht="12.75" customHeight="1" x14ac:dyDescent="0.25">
      <c r="A583" s="74" t="s">
        <v>1447</v>
      </c>
      <c r="B583" s="74" t="s">
        <v>497</v>
      </c>
      <c r="C583" s="75">
        <v>0</v>
      </c>
      <c r="D583" s="75">
        <v>0</v>
      </c>
      <c r="E583" s="75">
        <v>0</v>
      </c>
      <c r="F583" s="75">
        <v>0</v>
      </c>
    </row>
    <row r="584" spans="1:6" ht="12.75" customHeight="1" x14ac:dyDescent="0.25">
      <c r="A584" s="74" t="s">
        <v>1446</v>
      </c>
      <c r="B584" s="74" t="s">
        <v>498</v>
      </c>
      <c r="C584" s="75">
        <v>-4589012.51</v>
      </c>
      <c r="D584" s="75">
        <v>4589000</v>
      </c>
      <c r="E584" s="75">
        <v>26465045.43</v>
      </c>
      <c r="F584" s="75">
        <v>-26465057.940000001</v>
      </c>
    </row>
    <row r="585" spans="1:6" ht="12.75" customHeight="1" x14ac:dyDescent="0.25">
      <c r="A585" s="74" t="s">
        <v>1445</v>
      </c>
      <c r="B585" s="74" t="s">
        <v>498</v>
      </c>
      <c r="C585" s="75">
        <v>-4589012.51</v>
      </c>
      <c r="D585" s="75">
        <v>4589000</v>
      </c>
      <c r="E585" s="75">
        <v>26465045.43</v>
      </c>
      <c r="F585" s="75">
        <v>-26465057.940000001</v>
      </c>
    </row>
    <row r="586" spans="1:6" ht="12.75" customHeight="1" x14ac:dyDescent="0.25">
      <c r="A586" s="74" t="s">
        <v>1444</v>
      </c>
      <c r="B586" s="74" t="s">
        <v>499</v>
      </c>
      <c r="C586" s="75">
        <v>0</v>
      </c>
      <c r="D586" s="75">
        <v>0</v>
      </c>
      <c r="E586" s="75">
        <v>0</v>
      </c>
      <c r="F586" s="75">
        <v>0</v>
      </c>
    </row>
    <row r="587" spans="1:6" ht="12.75" customHeight="1" x14ac:dyDescent="0.25">
      <c r="A587" s="74" t="s">
        <v>1443</v>
      </c>
      <c r="B587" s="74" t="s">
        <v>500</v>
      </c>
      <c r="C587" s="75">
        <v>-1571040</v>
      </c>
      <c r="D587" s="75">
        <v>0</v>
      </c>
      <c r="E587" s="75">
        <v>0</v>
      </c>
      <c r="F587" s="75">
        <v>-1571040</v>
      </c>
    </row>
    <row r="588" spans="1:6" ht="12.75" customHeight="1" x14ac:dyDescent="0.25">
      <c r="A588" s="74" t="s">
        <v>1442</v>
      </c>
      <c r="B588" s="74" t="s">
        <v>738</v>
      </c>
      <c r="C588" s="75">
        <v>0</v>
      </c>
      <c r="D588" s="75">
        <v>0</v>
      </c>
      <c r="E588" s="75">
        <v>0</v>
      </c>
      <c r="F588" s="75">
        <v>0</v>
      </c>
    </row>
    <row r="589" spans="1:6" ht="12.75" customHeight="1" x14ac:dyDescent="0.25">
      <c r="A589" s="74" t="s">
        <v>1441</v>
      </c>
      <c r="B589" s="74" t="s">
        <v>501</v>
      </c>
      <c r="C589" s="75">
        <v>-1571040</v>
      </c>
      <c r="D589" s="75">
        <v>0</v>
      </c>
      <c r="E589" s="75">
        <v>0</v>
      </c>
      <c r="F589" s="75">
        <v>-1571040</v>
      </c>
    </row>
    <row r="590" spans="1:6" ht="12.75" customHeight="1" x14ac:dyDescent="0.25">
      <c r="A590" s="74" t="s">
        <v>1440</v>
      </c>
      <c r="B590" s="74" t="s">
        <v>502</v>
      </c>
      <c r="C590" s="75">
        <v>-1571040</v>
      </c>
      <c r="D590" s="75">
        <v>0</v>
      </c>
      <c r="E590" s="75">
        <v>0</v>
      </c>
      <c r="F590" s="75">
        <v>-1571040</v>
      </c>
    </row>
    <row r="591" spans="1:6" ht="12.75" customHeight="1" x14ac:dyDescent="0.25">
      <c r="A591" s="74" t="s">
        <v>1439</v>
      </c>
      <c r="B591" s="74" t="s">
        <v>503</v>
      </c>
      <c r="C591" s="75">
        <v>-49157703.039999999</v>
      </c>
      <c r="D591" s="75">
        <v>3434299691.9499998</v>
      </c>
      <c r="E591" s="75">
        <v>3434299691.9499998</v>
      </c>
      <c r="F591" s="75">
        <v>-49157703.039999999</v>
      </c>
    </row>
    <row r="592" spans="1:6" ht="12.75" customHeight="1" x14ac:dyDescent="0.25">
      <c r="A592" s="74" t="s">
        <v>1438</v>
      </c>
      <c r="B592" s="74" t="s">
        <v>504</v>
      </c>
      <c r="C592" s="75">
        <v>-49157703.039999999</v>
      </c>
      <c r="D592" s="75">
        <v>3327906994.9499998</v>
      </c>
      <c r="E592" s="75">
        <v>3327906994.9499998</v>
      </c>
      <c r="F592" s="75">
        <v>-49157703.039999999</v>
      </c>
    </row>
    <row r="593" spans="1:6" ht="12.75" customHeight="1" x14ac:dyDescent="0.25">
      <c r="A593" s="74" t="s">
        <v>1437</v>
      </c>
      <c r="B593" s="74" t="s">
        <v>505</v>
      </c>
      <c r="C593" s="75">
        <v>-49157703.039999999</v>
      </c>
      <c r="D593" s="75">
        <v>3327906994.9499998</v>
      </c>
      <c r="E593" s="75">
        <v>3327906994.9499998</v>
      </c>
      <c r="F593" s="75">
        <v>-49157703.039999999</v>
      </c>
    </row>
    <row r="594" spans="1:6" ht="12.75" customHeight="1" x14ac:dyDescent="0.25">
      <c r="A594" s="74" t="s">
        <v>1436</v>
      </c>
      <c r="B594" s="74" t="s">
        <v>506</v>
      </c>
      <c r="C594" s="75">
        <v>0</v>
      </c>
      <c r="D594" s="75">
        <v>106392697</v>
      </c>
      <c r="E594" s="75">
        <v>106392697</v>
      </c>
      <c r="F594" s="75">
        <v>0</v>
      </c>
    </row>
    <row r="595" spans="1:6" ht="12.75" customHeight="1" x14ac:dyDescent="0.25">
      <c r="A595" s="74" t="s">
        <v>1435</v>
      </c>
      <c r="B595" s="74" t="s">
        <v>507</v>
      </c>
      <c r="C595" s="75">
        <v>0</v>
      </c>
      <c r="D595" s="75">
        <v>106392697</v>
      </c>
      <c r="E595" s="75">
        <v>106392697</v>
      </c>
      <c r="F595" s="75">
        <v>0</v>
      </c>
    </row>
    <row r="596" spans="1:6" ht="12.75" customHeight="1" x14ac:dyDescent="0.25">
      <c r="A596" s="74" t="s">
        <v>1434</v>
      </c>
      <c r="B596" s="74" t="s">
        <v>508</v>
      </c>
      <c r="C596" s="75">
        <v>-21203421.719999999</v>
      </c>
      <c r="D596" s="75">
        <v>179487981.52000001</v>
      </c>
      <c r="E596" s="75">
        <v>196896748.52000001</v>
      </c>
      <c r="F596" s="75">
        <v>-38612188.719999999</v>
      </c>
    </row>
    <row r="597" spans="1:6" ht="12.75" customHeight="1" x14ac:dyDescent="0.25">
      <c r="A597" s="74" t="s">
        <v>1433</v>
      </c>
      <c r="B597" s="74" t="s">
        <v>1431</v>
      </c>
      <c r="C597" s="75">
        <v>0</v>
      </c>
      <c r="D597" s="75">
        <v>0</v>
      </c>
      <c r="E597" s="75">
        <v>0</v>
      </c>
      <c r="F597" s="75">
        <v>0</v>
      </c>
    </row>
    <row r="598" spans="1:6" ht="12.75" customHeight="1" x14ac:dyDescent="0.25">
      <c r="A598" s="74" t="s">
        <v>1432</v>
      </c>
      <c r="B598" s="74" t="s">
        <v>1431</v>
      </c>
      <c r="C598" s="75">
        <v>0</v>
      </c>
      <c r="D598" s="75">
        <v>0</v>
      </c>
      <c r="E598" s="75">
        <v>0</v>
      </c>
      <c r="F598" s="75">
        <v>0</v>
      </c>
    </row>
    <row r="599" spans="1:6" ht="12.75" customHeight="1" x14ac:dyDescent="0.25">
      <c r="A599" s="74" t="s">
        <v>1430</v>
      </c>
      <c r="B599" s="74" t="s">
        <v>509</v>
      </c>
      <c r="C599" s="75">
        <v>0</v>
      </c>
      <c r="D599" s="75">
        <v>0</v>
      </c>
      <c r="E599" s="75">
        <v>0</v>
      </c>
      <c r="F599" s="75">
        <v>0</v>
      </c>
    </row>
    <row r="600" spans="1:6" ht="12.75" customHeight="1" x14ac:dyDescent="0.25">
      <c r="A600" s="74" t="s">
        <v>1429</v>
      </c>
      <c r="B600" s="74" t="s">
        <v>510</v>
      </c>
      <c r="C600" s="75">
        <v>0</v>
      </c>
      <c r="D600" s="75">
        <v>0</v>
      </c>
      <c r="E600" s="75">
        <v>0</v>
      </c>
      <c r="F600" s="75">
        <v>0</v>
      </c>
    </row>
    <row r="601" spans="1:6" ht="12.75" customHeight="1" x14ac:dyDescent="0.25">
      <c r="A601" s="74" t="s">
        <v>1428</v>
      </c>
      <c r="B601" s="74" t="s">
        <v>511</v>
      </c>
      <c r="C601" s="75">
        <v>-5820910.8449999997</v>
      </c>
      <c r="D601" s="75">
        <v>5455900</v>
      </c>
      <c r="E601" s="75">
        <v>5293000</v>
      </c>
      <c r="F601" s="75">
        <v>-5658010.8449999997</v>
      </c>
    </row>
    <row r="602" spans="1:6" ht="12.75" customHeight="1" x14ac:dyDescent="0.25">
      <c r="A602" s="74" t="s">
        <v>1427</v>
      </c>
      <c r="B602" s="74" t="s">
        <v>512</v>
      </c>
      <c r="C602" s="75">
        <v>-1948800.615</v>
      </c>
      <c r="D602" s="75">
        <v>1820500</v>
      </c>
      <c r="E602" s="75">
        <v>1765700</v>
      </c>
      <c r="F602" s="75">
        <v>-1894000.615</v>
      </c>
    </row>
    <row r="603" spans="1:6" ht="12.75" customHeight="1" x14ac:dyDescent="0.25">
      <c r="A603" s="74" t="s">
        <v>1426</v>
      </c>
      <c r="B603" s="74" t="s">
        <v>513</v>
      </c>
      <c r="C603" s="75">
        <v>-3872110.23</v>
      </c>
      <c r="D603" s="75">
        <v>3635400</v>
      </c>
      <c r="E603" s="75">
        <v>3527300</v>
      </c>
      <c r="F603" s="75">
        <v>-3764010.23</v>
      </c>
    </row>
    <row r="604" spans="1:6" ht="12.75" customHeight="1" x14ac:dyDescent="0.25">
      <c r="A604" s="74" t="s">
        <v>1425</v>
      </c>
      <c r="B604" s="74" t="s">
        <v>514</v>
      </c>
      <c r="C604" s="75">
        <v>-14100</v>
      </c>
      <c r="D604" s="75">
        <v>2938000</v>
      </c>
      <c r="E604" s="75">
        <v>16880000</v>
      </c>
      <c r="F604" s="75">
        <v>-13956100</v>
      </c>
    </row>
    <row r="605" spans="1:6" ht="12.75" customHeight="1" x14ac:dyDescent="0.25">
      <c r="A605" s="74" t="s">
        <v>1424</v>
      </c>
      <c r="B605" s="74" t="s">
        <v>515</v>
      </c>
      <c r="C605" s="75">
        <v>-12100</v>
      </c>
      <c r="D605" s="75">
        <v>0</v>
      </c>
      <c r="E605" s="75">
        <v>0</v>
      </c>
      <c r="F605" s="75">
        <v>-12100</v>
      </c>
    </row>
    <row r="606" spans="1:6" ht="12.75" customHeight="1" x14ac:dyDescent="0.25">
      <c r="A606" s="74" t="s">
        <v>1423</v>
      </c>
      <c r="B606" s="74" t="s">
        <v>516</v>
      </c>
      <c r="C606" s="75">
        <v>0</v>
      </c>
      <c r="D606" s="75">
        <v>2938000</v>
      </c>
      <c r="E606" s="75">
        <v>16880000</v>
      </c>
      <c r="F606" s="75">
        <v>-13942000</v>
      </c>
    </row>
    <row r="607" spans="1:6" ht="12.75" customHeight="1" x14ac:dyDescent="0.25">
      <c r="A607" s="74" t="s">
        <v>1422</v>
      </c>
      <c r="B607" s="74" t="s">
        <v>1421</v>
      </c>
      <c r="C607" s="75">
        <v>-2000</v>
      </c>
      <c r="D607" s="75">
        <v>0</v>
      </c>
      <c r="E607" s="75">
        <v>0</v>
      </c>
      <c r="F607" s="75">
        <v>-2000</v>
      </c>
    </row>
    <row r="608" spans="1:6" ht="12.75" customHeight="1" x14ac:dyDescent="0.25">
      <c r="A608" s="74" t="s">
        <v>1420</v>
      </c>
      <c r="B608" s="74" t="s">
        <v>517</v>
      </c>
      <c r="C608" s="75">
        <v>-13588200.615</v>
      </c>
      <c r="D608" s="75">
        <v>12717300</v>
      </c>
      <c r="E608" s="75">
        <v>12340000</v>
      </c>
      <c r="F608" s="75">
        <v>-13210900.615</v>
      </c>
    </row>
    <row r="609" spans="1:6" ht="12.75" customHeight="1" x14ac:dyDescent="0.25">
      <c r="A609" s="74" t="s">
        <v>1419</v>
      </c>
      <c r="B609" s="74" t="s">
        <v>518</v>
      </c>
      <c r="C609" s="75">
        <v>-11664600</v>
      </c>
      <c r="D609" s="75">
        <v>10896800</v>
      </c>
      <c r="E609" s="75">
        <v>10574300</v>
      </c>
      <c r="F609" s="75">
        <v>-11342100</v>
      </c>
    </row>
    <row r="610" spans="1:6" ht="12.75" customHeight="1" x14ac:dyDescent="0.25">
      <c r="A610" s="74" t="s">
        <v>1418</v>
      </c>
      <c r="B610" s="74" t="s">
        <v>519</v>
      </c>
      <c r="C610" s="75">
        <v>-1923600.615</v>
      </c>
      <c r="D610" s="75">
        <v>1820500</v>
      </c>
      <c r="E610" s="75">
        <v>1765700</v>
      </c>
      <c r="F610" s="75">
        <v>-1868800.615</v>
      </c>
    </row>
    <row r="611" spans="1:6" ht="12.75" customHeight="1" x14ac:dyDescent="0.25">
      <c r="A611" s="74" t="s">
        <v>1417</v>
      </c>
      <c r="B611" s="74" t="s">
        <v>520</v>
      </c>
      <c r="C611" s="75">
        <v>0</v>
      </c>
      <c r="D611" s="75">
        <v>50830117.520000003</v>
      </c>
      <c r="E611" s="75">
        <v>54837084.520000003</v>
      </c>
      <c r="F611" s="75">
        <v>-4006967</v>
      </c>
    </row>
    <row r="612" spans="1:6" ht="12.75" customHeight="1" x14ac:dyDescent="0.25">
      <c r="A612" s="74" t="s">
        <v>1416</v>
      </c>
      <c r="B612" s="74" t="s">
        <v>521</v>
      </c>
      <c r="C612" s="75">
        <v>0</v>
      </c>
      <c r="D612" s="75">
        <v>9604639</v>
      </c>
      <c r="E612" s="75">
        <v>9604639</v>
      </c>
      <c r="F612" s="75">
        <v>0</v>
      </c>
    </row>
    <row r="613" spans="1:6" ht="12.75" customHeight="1" x14ac:dyDescent="0.25">
      <c r="A613" s="74" t="s">
        <v>1415</v>
      </c>
      <c r="B613" s="74" t="s">
        <v>522</v>
      </c>
      <c r="C613" s="75">
        <v>0</v>
      </c>
      <c r="D613" s="75">
        <v>41054328.520000003</v>
      </c>
      <c r="E613" s="75">
        <v>41054328.520000003</v>
      </c>
      <c r="F613" s="75">
        <v>0</v>
      </c>
    </row>
    <row r="614" spans="1:6" ht="12.75" customHeight="1" x14ac:dyDescent="0.25">
      <c r="A614" s="74" t="s">
        <v>1414</v>
      </c>
      <c r="B614" s="74" t="s">
        <v>523</v>
      </c>
      <c r="C614" s="75">
        <v>0</v>
      </c>
      <c r="D614" s="75">
        <v>171150</v>
      </c>
      <c r="E614" s="75">
        <v>171150</v>
      </c>
      <c r="F614" s="75">
        <v>0</v>
      </c>
    </row>
    <row r="615" spans="1:6" ht="12.75" customHeight="1" x14ac:dyDescent="0.25">
      <c r="A615" s="74" t="s">
        <v>1413</v>
      </c>
      <c r="B615" s="74" t="s">
        <v>524</v>
      </c>
      <c r="C615" s="75">
        <v>0</v>
      </c>
      <c r="D615" s="75">
        <v>0</v>
      </c>
      <c r="E615" s="75">
        <v>4006967</v>
      </c>
      <c r="F615" s="75">
        <v>-4006967</v>
      </c>
    </row>
    <row r="616" spans="1:6" ht="12.75" customHeight="1" x14ac:dyDescent="0.25">
      <c r="A616" s="74" t="s">
        <v>1412</v>
      </c>
      <c r="B616" s="74" t="s">
        <v>480</v>
      </c>
      <c r="C616" s="75">
        <v>0</v>
      </c>
      <c r="D616" s="75">
        <v>95600000</v>
      </c>
      <c r="E616" s="75">
        <v>95600000</v>
      </c>
      <c r="F616" s="75">
        <v>0</v>
      </c>
    </row>
    <row r="617" spans="1:6" ht="12.75" customHeight="1" x14ac:dyDescent="0.25">
      <c r="A617" s="74" t="s">
        <v>1411</v>
      </c>
      <c r="B617" s="74" t="s">
        <v>480</v>
      </c>
      <c r="C617" s="75">
        <v>0</v>
      </c>
      <c r="D617" s="75">
        <v>82300000</v>
      </c>
      <c r="E617" s="75">
        <v>82300000</v>
      </c>
      <c r="F617" s="75">
        <v>0</v>
      </c>
    </row>
    <row r="618" spans="1:6" ht="12.75" customHeight="1" x14ac:dyDescent="0.25">
      <c r="A618" s="74" t="s">
        <v>1410</v>
      </c>
      <c r="B618" s="74" t="s">
        <v>525</v>
      </c>
      <c r="C618" s="75">
        <v>0</v>
      </c>
      <c r="D618" s="75">
        <v>13300000</v>
      </c>
      <c r="E618" s="75">
        <v>13300000</v>
      </c>
      <c r="F618" s="75">
        <v>0</v>
      </c>
    </row>
    <row r="619" spans="1:6" ht="12.75" customHeight="1" x14ac:dyDescent="0.25">
      <c r="A619" s="74" t="s">
        <v>1409</v>
      </c>
      <c r="B619" s="74" t="s">
        <v>483</v>
      </c>
      <c r="C619" s="75">
        <v>-1380000</v>
      </c>
      <c r="D619" s="75">
        <v>11946664</v>
      </c>
      <c r="E619" s="75">
        <v>11946664</v>
      </c>
      <c r="F619" s="75">
        <v>-1380000</v>
      </c>
    </row>
    <row r="620" spans="1:6" ht="12.75" customHeight="1" x14ac:dyDescent="0.25">
      <c r="A620" s="74" t="s">
        <v>1408</v>
      </c>
      <c r="B620" s="74" t="s">
        <v>483</v>
      </c>
      <c r="C620" s="75">
        <v>-1380000</v>
      </c>
      <c r="D620" s="75">
        <v>11946664</v>
      </c>
      <c r="E620" s="75">
        <v>11946664</v>
      </c>
      <c r="F620" s="75">
        <v>-1380000</v>
      </c>
    </row>
    <row r="621" spans="1:6" ht="12.75" customHeight="1" x14ac:dyDescent="0.25">
      <c r="A621" s="74" t="s">
        <v>1407</v>
      </c>
      <c r="B621" s="74" t="s">
        <v>526</v>
      </c>
      <c r="C621" s="75">
        <v>-400210.26</v>
      </c>
      <c r="D621" s="75">
        <v>0</v>
      </c>
      <c r="E621" s="75">
        <v>0</v>
      </c>
      <c r="F621" s="75">
        <v>-400210.26</v>
      </c>
    </row>
    <row r="622" spans="1:6" ht="12.75" customHeight="1" x14ac:dyDescent="0.25">
      <c r="A622" s="74" t="s">
        <v>1406</v>
      </c>
      <c r="B622" s="74" t="s">
        <v>526</v>
      </c>
      <c r="C622" s="75">
        <v>-400210.26</v>
      </c>
      <c r="D622" s="75">
        <v>0</v>
      </c>
      <c r="E622" s="75">
        <v>0</v>
      </c>
      <c r="F622" s="75">
        <v>-400210.26</v>
      </c>
    </row>
    <row r="623" spans="1:6" ht="12.75" customHeight="1" x14ac:dyDescent="0.25">
      <c r="A623" s="74" t="s">
        <v>1405</v>
      </c>
      <c r="B623" s="74" t="s">
        <v>527</v>
      </c>
      <c r="C623" s="75">
        <v>-16310949048.549</v>
      </c>
      <c r="D623" s="75">
        <v>412729309.42379999</v>
      </c>
      <c r="E623" s="75">
        <v>388044451.42379999</v>
      </c>
      <c r="F623" s="75">
        <v>-16286264190.549</v>
      </c>
    </row>
    <row r="624" spans="1:6" ht="12.75" customHeight="1" x14ac:dyDescent="0.25">
      <c r="A624" s="74" t="s">
        <v>1404</v>
      </c>
      <c r="B624" s="74" t="s">
        <v>528</v>
      </c>
      <c r="C624" s="75">
        <v>-117377516.12899999</v>
      </c>
      <c r="D624" s="75">
        <v>388811617.26999998</v>
      </c>
      <c r="E624" s="75">
        <v>376834744.26999998</v>
      </c>
      <c r="F624" s="75">
        <v>-105400643.12899999</v>
      </c>
    </row>
    <row r="625" spans="1:6" ht="12.75" customHeight="1" x14ac:dyDescent="0.25">
      <c r="A625" s="74" t="s">
        <v>1403</v>
      </c>
      <c r="B625" s="74" t="s">
        <v>529</v>
      </c>
      <c r="C625" s="75">
        <v>-7518240.3289999999</v>
      </c>
      <c r="D625" s="75">
        <v>247389915.27000001</v>
      </c>
      <c r="E625" s="75">
        <v>246277692.27000001</v>
      </c>
      <c r="F625" s="75">
        <v>-6406017.3289999999</v>
      </c>
    </row>
    <row r="626" spans="1:6" ht="12.75" customHeight="1" x14ac:dyDescent="0.25">
      <c r="A626" s="74" t="s">
        <v>1402</v>
      </c>
      <c r="B626" s="74" t="s">
        <v>530</v>
      </c>
      <c r="C626" s="75">
        <v>-7518240.3289999999</v>
      </c>
      <c r="D626" s="75">
        <v>247389915.27000001</v>
      </c>
      <c r="E626" s="75">
        <v>246277692.27000001</v>
      </c>
      <c r="F626" s="75">
        <v>-6406017.3289999999</v>
      </c>
    </row>
    <row r="627" spans="1:6" ht="12.75" customHeight="1" x14ac:dyDescent="0.25">
      <c r="A627" s="74" t="s">
        <v>1401</v>
      </c>
      <c r="B627" s="74" t="s">
        <v>531</v>
      </c>
      <c r="C627" s="75">
        <v>-62275.75</v>
      </c>
      <c r="D627" s="75">
        <v>420151.41</v>
      </c>
      <c r="E627" s="75">
        <v>357875.66</v>
      </c>
      <c r="F627" s="75">
        <v>0</v>
      </c>
    </row>
    <row r="628" spans="1:6" ht="12.75" customHeight="1" x14ac:dyDescent="0.25">
      <c r="A628" s="74" t="s">
        <v>1400</v>
      </c>
      <c r="B628" s="74" t="s">
        <v>531</v>
      </c>
      <c r="C628" s="75">
        <v>-62275.75</v>
      </c>
      <c r="D628" s="75">
        <v>420151.41</v>
      </c>
      <c r="E628" s="75">
        <v>357875.66</v>
      </c>
      <c r="F628" s="75">
        <v>0</v>
      </c>
    </row>
    <row r="629" spans="1:6" ht="12.75" customHeight="1" x14ac:dyDescent="0.25">
      <c r="A629" s="74" t="s">
        <v>1399</v>
      </c>
      <c r="B629" s="74" t="s">
        <v>532</v>
      </c>
      <c r="C629" s="75">
        <v>-1197</v>
      </c>
      <c r="D629" s="75">
        <v>4710</v>
      </c>
      <c r="E629" s="75">
        <v>3523</v>
      </c>
      <c r="F629" s="75">
        <v>-10</v>
      </c>
    </row>
    <row r="630" spans="1:6" ht="12.75" customHeight="1" x14ac:dyDescent="0.25">
      <c r="A630" s="74" t="s">
        <v>1398</v>
      </c>
      <c r="B630" s="74" t="s">
        <v>532</v>
      </c>
      <c r="C630" s="75">
        <v>-1197</v>
      </c>
      <c r="D630" s="75">
        <v>4710</v>
      </c>
      <c r="E630" s="75">
        <v>3523</v>
      </c>
      <c r="F630" s="75">
        <v>-10</v>
      </c>
    </row>
    <row r="631" spans="1:6" ht="12.75" customHeight="1" x14ac:dyDescent="0.25">
      <c r="A631" s="74" t="s">
        <v>1397</v>
      </c>
      <c r="B631" s="74" t="s">
        <v>533</v>
      </c>
      <c r="C631" s="75">
        <v>-749515.52</v>
      </c>
      <c r="D631" s="75">
        <v>16795700.449999999</v>
      </c>
      <c r="E631" s="75">
        <v>16046184.93</v>
      </c>
      <c r="F631" s="75">
        <v>0</v>
      </c>
    </row>
    <row r="632" spans="1:6" ht="12.75" customHeight="1" x14ac:dyDescent="0.25">
      <c r="A632" s="74" t="s">
        <v>1396</v>
      </c>
      <c r="B632" s="74" t="s">
        <v>533</v>
      </c>
      <c r="C632" s="75">
        <v>-718586.24</v>
      </c>
      <c r="D632" s="75">
        <v>16587736.84</v>
      </c>
      <c r="E632" s="75">
        <v>15869150.6</v>
      </c>
      <c r="F632" s="75">
        <v>0</v>
      </c>
    </row>
    <row r="633" spans="1:6" ht="12.75" customHeight="1" x14ac:dyDescent="0.25">
      <c r="A633" s="74" t="s">
        <v>1395</v>
      </c>
      <c r="B633" s="74" t="s">
        <v>534</v>
      </c>
      <c r="C633" s="75">
        <v>-30929.279999999999</v>
      </c>
      <c r="D633" s="75">
        <v>207963.61</v>
      </c>
      <c r="E633" s="75">
        <v>177034.33</v>
      </c>
      <c r="F633" s="75">
        <v>0</v>
      </c>
    </row>
    <row r="634" spans="1:6" ht="12.75" customHeight="1" x14ac:dyDescent="0.25">
      <c r="A634" s="74" t="s">
        <v>1394</v>
      </c>
      <c r="B634" s="74" t="s">
        <v>535</v>
      </c>
      <c r="C634" s="75">
        <v>-2187334.12</v>
      </c>
      <c r="D634" s="75">
        <v>14128945.800000001</v>
      </c>
      <c r="E634" s="75">
        <v>11941611.68</v>
      </c>
      <c r="F634" s="75">
        <v>0</v>
      </c>
    </row>
    <row r="635" spans="1:6" ht="12.75" customHeight="1" x14ac:dyDescent="0.25">
      <c r="A635" s="74" t="s">
        <v>1393</v>
      </c>
      <c r="B635" s="74" t="s">
        <v>535</v>
      </c>
      <c r="C635" s="75">
        <v>-2187334.12</v>
      </c>
      <c r="D635" s="75">
        <v>14128945.800000001</v>
      </c>
      <c r="E635" s="75">
        <v>11941611.68</v>
      </c>
      <c r="F635" s="75">
        <v>0</v>
      </c>
    </row>
    <row r="636" spans="1:6" ht="12.75" customHeight="1" x14ac:dyDescent="0.25">
      <c r="A636" s="74" t="s">
        <v>1392</v>
      </c>
      <c r="B636" s="74" t="s">
        <v>536</v>
      </c>
      <c r="C636" s="75">
        <v>-30788.28</v>
      </c>
      <c r="D636" s="75">
        <v>207191.61</v>
      </c>
      <c r="E636" s="75">
        <v>176403.33</v>
      </c>
      <c r="F636" s="75">
        <v>0</v>
      </c>
    </row>
    <row r="637" spans="1:6" ht="12.75" customHeight="1" x14ac:dyDescent="0.25">
      <c r="A637" s="74" t="s">
        <v>1391</v>
      </c>
      <c r="B637" s="74" t="s">
        <v>536</v>
      </c>
      <c r="C637" s="75">
        <v>-30788.28</v>
      </c>
      <c r="D637" s="75">
        <v>207191.61</v>
      </c>
      <c r="E637" s="75">
        <v>176403.33</v>
      </c>
      <c r="F637" s="75">
        <v>0</v>
      </c>
    </row>
    <row r="638" spans="1:6" ht="12.75" customHeight="1" x14ac:dyDescent="0.25">
      <c r="A638" s="74" t="s">
        <v>1390</v>
      </c>
      <c r="B638" s="74" t="s">
        <v>537</v>
      </c>
      <c r="C638" s="75">
        <v>-61461.75</v>
      </c>
      <c r="D638" s="75">
        <v>426156.59</v>
      </c>
      <c r="E638" s="75">
        <v>364694.84</v>
      </c>
      <c r="F638" s="75">
        <v>0</v>
      </c>
    </row>
    <row r="639" spans="1:6" ht="12.75" customHeight="1" x14ac:dyDescent="0.25">
      <c r="A639" s="74" t="s">
        <v>1389</v>
      </c>
      <c r="B639" s="74" t="s">
        <v>537</v>
      </c>
      <c r="C639" s="75">
        <v>-61461.75</v>
      </c>
      <c r="D639" s="75">
        <v>426156.59</v>
      </c>
      <c r="E639" s="75">
        <v>364694.84</v>
      </c>
      <c r="F639" s="75">
        <v>0</v>
      </c>
    </row>
    <row r="640" spans="1:6" ht="12.75" customHeight="1" x14ac:dyDescent="0.25">
      <c r="A640" s="74" t="s">
        <v>1388</v>
      </c>
      <c r="B640" s="74" t="s">
        <v>538</v>
      </c>
      <c r="C640" s="75">
        <v>-3403025.58</v>
      </c>
      <c r="D640" s="75">
        <v>3432813.14</v>
      </c>
      <c r="E640" s="75">
        <v>3130596.56</v>
      </c>
      <c r="F640" s="75">
        <v>-3100809</v>
      </c>
    </row>
    <row r="641" spans="1:6" ht="12.75" customHeight="1" x14ac:dyDescent="0.25">
      <c r="A641" s="74" t="s">
        <v>1387</v>
      </c>
      <c r="B641" s="74" t="s">
        <v>538</v>
      </c>
      <c r="C641" s="75">
        <v>-3403025.58</v>
      </c>
      <c r="D641" s="75">
        <v>3432813.14</v>
      </c>
      <c r="E641" s="75">
        <v>3130596.56</v>
      </c>
      <c r="F641" s="75">
        <v>-3100809</v>
      </c>
    </row>
    <row r="642" spans="1:6" ht="12.75" customHeight="1" x14ac:dyDescent="0.25">
      <c r="A642" s="74" t="s">
        <v>1386</v>
      </c>
      <c r="B642" s="74" t="s">
        <v>539</v>
      </c>
      <c r="C642" s="75">
        <v>-5766576.7999999998</v>
      </c>
      <c r="D642" s="75">
        <v>5539000</v>
      </c>
      <c r="E642" s="75">
        <v>5136100</v>
      </c>
      <c r="F642" s="75">
        <v>-5363676.8</v>
      </c>
    </row>
    <row r="643" spans="1:6" ht="12.75" customHeight="1" x14ac:dyDescent="0.25">
      <c r="A643" s="74" t="s">
        <v>1385</v>
      </c>
      <c r="B643" s="74" t="s">
        <v>539</v>
      </c>
      <c r="C643" s="75">
        <v>-5766576.7999999998</v>
      </c>
      <c r="D643" s="75">
        <v>5539000</v>
      </c>
      <c r="E643" s="75">
        <v>5136100</v>
      </c>
      <c r="F643" s="75">
        <v>-5363676.8</v>
      </c>
    </row>
    <row r="644" spans="1:6" ht="12.75" customHeight="1" x14ac:dyDescent="0.25">
      <c r="A644" s="74" t="s">
        <v>1384</v>
      </c>
      <c r="B644" s="74" t="s">
        <v>540</v>
      </c>
      <c r="C644" s="75">
        <v>-750000</v>
      </c>
      <c r="D644" s="75">
        <v>100000</v>
      </c>
      <c r="E644" s="75">
        <v>0</v>
      </c>
      <c r="F644" s="75">
        <v>-650000</v>
      </c>
    </row>
    <row r="645" spans="1:6" ht="12.75" customHeight="1" x14ac:dyDescent="0.25">
      <c r="A645" s="74" t="s">
        <v>1383</v>
      </c>
      <c r="B645" s="74" t="s">
        <v>541</v>
      </c>
      <c r="C645" s="75">
        <v>-750000</v>
      </c>
      <c r="D645" s="75">
        <v>100000</v>
      </c>
      <c r="E645" s="75">
        <v>0</v>
      </c>
      <c r="F645" s="75">
        <v>-650000</v>
      </c>
    </row>
    <row r="646" spans="1:6" ht="12.75" customHeight="1" x14ac:dyDescent="0.25">
      <c r="A646" s="74" t="s">
        <v>1382</v>
      </c>
      <c r="B646" s="74" t="s">
        <v>714</v>
      </c>
      <c r="C646" s="75">
        <v>0</v>
      </c>
      <c r="D646" s="75">
        <v>0</v>
      </c>
      <c r="E646" s="75">
        <v>0</v>
      </c>
      <c r="F646" s="75">
        <v>0</v>
      </c>
    </row>
    <row r="647" spans="1:6" ht="12.75" customHeight="1" x14ac:dyDescent="0.25">
      <c r="A647" s="74" t="s">
        <v>1381</v>
      </c>
      <c r="B647" s="74" t="s">
        <v>714</v>
      </c>
      <c r="C647" s="75">
        <v>0</v>
      </c>
      <c r="D647" s="75">
        <v>0</v>
      </c>
      <c r="E647" s="75">
        <v>0</v>
      </c>
      <c r="F647" s="75">
        <v>0</v>
      </c>
    </row>
    <row r="648" spans="1:6" ht="12.75" customHeight="1" x14ac:dyDescent="0.25">
      <c r="A648" s="74" t="s">
        <v>1380</v>
      </c>
      <c r="B648" s="74" t="s">
        <v>1378</v>
      </c>
      <c r="C648" s="75">
        <v>-46413934</v>
      </c>
      <c r="D648" s="75">
        <v>45748000</v>
      </c>
      <c r="E648" s="75">
        <v>42627062</v>
      </c>
      <c r="F648" s="75">
        <v>-43292996</v>
      </c>
    </row>
    <row r="649" spans="1:6" ht="12.75" customHeight="1" x14ac:dyDescent="0.25">
      <c r="A649" s="74" t="s">
        <v>1379</v>
      </c>
      <c r="B649" s="74" t="s">
        <v>1378</v>
      </c>
      <c r="C649" s="75">
        <v>-46413934</v>
      </c>
      <c r="D649" s="75">
        <v>45748000</v>
      </c>
      <c r="E649" s="75">
        <v>42627062</v>
      </c>
      <c r="F649" s="75">
        <v>-43292996</v>
      </c>
    </row>
    <row r="650" spans="1:6" ht="12.75" customHeight="1" x14ac:dyDescent="0.25">
      <c r="A650" s="74" t="s">
        <v>1377</v>
      </c>
      <c r="B650" s="74" t="s">
        <v>1375</v>
      </c>
      <c r="C650" s="75">
        <v>-33740296</v>
      </c>
      <c r="D650" s="75">
        <v>33268553</v>
      </c>
      <c r="E650" s="75">
        <v>30195320</v>
      </c>
      <c r="F650" s="75">
        <v>-30667063</v>
      </c>
    </row>
    <row r="651" spans="1:6" ht="12.75" customHeight="1" x14ac:dyDescent="0.25">
      <c r="A651" s="74" t="s">
        <v>1376</v>
      </c>
      <c r="B651" s="74" t="s">
        <v>1375</v>
      </c>
      <c r="C651" s="75">
        <v>-33740296</v>
      </c>
      <c r="D651" s="75">
        <v>33268553</v>
      </c>
      <c r="E651" s="75">
        <v>30195320</v>
      </c>
      <c r="F651" s="75">
        <v>-30667063</v>
      </c>
    </row>
    <row r="652" spans="1:6" ht="12.75" customHeight="1" x14ac:dyDescent="0.25">
      <c r="A652" s="74" t="s">
        <v>1374</v>
      </c>
      <c r="B652" s="74" t="s">
        <v>542</v>
      </c>
      <c r="C652" s="75">
        <v>-15961214</v>
      </c>
      <c r="D652" s="75">
        <v>14887700</v>
      </c>
      <c r="E652" s="75">
        <v>14114900</v>
      </c>
      <c r="F652" s="75">
        <v>-15188414</v>
      </c>
    </row>
    <row r="653" spans="1:6" ht="12.75" customHeight="1" x14ac:dyDescent="0.25">
      <c r="A653" s="74" t="s">
        <v>1373</v>
      </c>
      <c r="B653" s="74" t="s">
        <v>542</v>
      </c>
      <c r="C653" s="75">
        <v>-15961214</v>
      </c>
      <c r="D653" s="75">
        <v>14887700</v>
      </c>
      <c r="E653" s="75">
        <v>14114900</v>
      </c>
      <c r="F653" s="75">
        <v>-15188414</v>
      </c>
    </row>
    <row r="654" spans="1:6" ht="12.75" customHeight="1" x14ac:dyDescent="0.25">
      <c r="A654" s="74" t="s">
        <v>1372</v>
      </c>
      <c r="B654" s="74" t="s">
        <v>215</v>
      </c>
      <c r="C654" s="75">
        <v>-731657</v>
      </c>
      <c r="D654" s="75">
        <v>6462780</v>
      </c>
      <c r="E654" s="75">
        <v>6462780</v>
      </c>
      <c r="F654" s="75">
        <v>-731657</v>
      </c>
    </row>
    <row r="655" spans="1:6" ht="12.75" customHeight="1" x14ac:dyDescent="0.25">
      <c r="A655" s="74" t="s">
        <v>1371</v>
      </c>
      <c r="B655" s="74" t="s">
        <v>1370</v>
      </c>
      <c r="C655" s="75">
        <v>0</v>
      </c>
      <c r="D655" s="75">
        <v>0</v>
      </c>
      <c r="E655" s="75">
        <v>0</v>
      </c>
      <c r="F655" s="75">
        <v>0</v>
      </c>
    </row>
    <row r="656" spans="1:6" ht="12.75" customHeight="1" x14ac:dyDescent="0.25">
      <c r="A656" s="74" t="s">
        <v>1369</v>
      </c>
      <c r="B656" s="74" t="s">
        <v>1368</v>
      </c>
      <c r="C656" s="75">
        <v>0</v>
      </c>
      <c r="D656" s="75">
        <v>0</v>
      </c>
      <c r="E656" s="75">
        <v>0</v>
      </c>
      <c r="F656" s="75">
        <v>0</v>
      </c>
    </row>
    <row r="657" spans="1:6" ht="12.75" customHeight="1" x14ac:dyDescent="0.25">
      <c r="A657" s="74" t="s">
        <v>1367</v>
      </c>
      <c r="B657" s="74" t="s">
        <v>543</v>
      </c>
      <c r="C657" s="75">
        <v>-16193571532.42</v>
      </c>
      <c r="D657" s="75">
        <v>23917692.1538</v>
      </c>
      <c r="E657" s="75">
        <v>11209707.153800001</v>
      </c>
      <c r="F657" s="75">
        <v>-16180863547.42</v>
      </c>
    </row>
    <row r="658" spans="1:6" ht="12.75" customHeight="1" x14ac:dyDescent="0.25">
      <c r="A658" s="74" t="s">
        <v>1366</v>
      </c>
      <c r="B658" s="74" t="s">
        <v>544</v>
      </c>
      <c r="C658" s="75">
        <v>0</v>
      </c>
      <c r="D658" s="75">
        <v>11209707.153800001</v>
      </c>
      <c r="E658" s="75">
        <v>11209707.153800001</v>
      </c>
      <c r="F658" s="75">
        <v>0</v>
      </c>
    </row>
    <row r="659" spans="1:6" ht="12.75" customHeight="1" x14ac:dyDescent="0.25">
      <c r="A659" s="74" t="s">
        <v>1365</v>
      </c>
      <c r="B659" s="74" t="s">
        <v>545</v>
      </c>
      <c r="C659" s="75">
        <v>0</v>
      </c>
      <c r="D659" s="75">
        <v>11209707.153800001</v>
      </c>
      <c r="E659" s="75">
        <v>11209707.153800001</v>
      </c>
      <c r="F659" s="75">
        <v>0</v>
      </c>
    </row>
    <row r="660" spans="1:6" ht="12.75" customHeight="1" x14ac:dyDescent="0.25">
      <c r="A660" s="74" t="s">
        <v>1364</v>
      </c>
      <c r="B660" s="74" t="s">
        <v>546</v>
      </c>
      <c r="C660" s="75">
        <v>-15259910523.42</v>
      </c>
      <c r="D660" s="75">
        <v>12707985</v>
      </c>
      <c r="E660" s="75">
        <v>0</v>
      </c>
      <c r="F660" s="75">
        <v>-15247202538.42</v>
      </c>
    </row>
    <row r="661" spans="1:6" ht="12.75" customHeight="1" x14ac:dyDescent="0.25">
      <c r="A661" s="74" t="s">
        <v>1363</v>
      </c>
      <c r="B661" s="74" t="s">
        <v>547</v>
      </c>
      <c r="C661" s="75">
        <v>-15172429839.42</v>
      </c>
      <c r="D661" s="75">
        <v>12707985</v>
      </c>
      <c r="E661" s="75">
        <v>0</v>
      </c>
      <c r="F661" s="75">
        <v>-15159721854.42</v>
      </c>
    </row>
    <row r="662" spans="1:6" ht="12.75" customHeight="1" x14ac:dyDescent="0.25">
      <c r="A662" s="74" t="s">
        <v>1362</v>
      </c>
      <c r="B662" s="74" t="s">
        <v>548</v>
      </c>
      <c r="C662" s="75">
        <v>-87480684</v>
      </c>
      <c r="D662" s="75">
        <v>0</v>
      </c>
      <c r="E662" s="75">
        <v>0</v>
      </c>
      <c r="F662" s="75">
        <v>-87480684</v>
      </c>
    </row>
    <row r="663" spans="1:6" ht="12.75" customHeight="1" x14ac:dyDescent="0.25">
      <c r="A663" s="74" t="s">
        <v>1361</v>
      </c>
      <c r="B663" s="74" t="s">
        <v>549</v>
      </c>
      <c r="C663" s="75">
        <v>-933661009</v>
      </c>
      <c r="D663" s="75">
        <v>0</v>
      </c>
      <c r="E663" s="75">
        <v>0</v>
      </c>
      <c r="F663" s="75">
        <v>-933661009</v>
      </c>
    </row>
    <row r="664" spans="1:6" ht="12.75" customHeight="1" x14ac:dyDescent="0.25">
      <c r="A664" s="74" t="s">
        <v>1360</v>
      </c>
      <c r="B664" s="74" t="s">
        <v>550</v>
      </c>
      <c r="C664" s="75">
        <v>-933661009</v>
      </c>
      <c r="D664" s="75">
        <v>0</v>
      </c>
      <c r="E664" s="75">
        <v>0</v>
      </c>
      <c r="F664" s="75">
        <v>-933661009</v>
      </c>
    </row>
    <row r="665" spans="1:6" ht="12.75" customHeight="1" x14ac:dyDescent="0.25">
      <c r="A665" s="74" t="s">
        <v>1359</v>
      </c>
      <c r="B665" s="74" t="s">
        <v>551</v>
      </c>
      <c r="C665" s="75">
        <v>-550964028</v>
      </c>
      <c r="D665" s="75">
        <v>0</v>
      </c>
      <c r="E665" s="75">
        <v>0</v>
      </c>
      <c r="F665" s="75">
        <v>-550964028</v>
      </c>
    </row>
    <row r="666" spans="1:6" ht="12.75" customHeight="1" x14ac:dyDescent="0.25">
      <c r="A666" s="74" t="s">
        <v>1358</v>
      </c>
      <c r="B666" s="74" t="s">
        <v>552</v>
      </c>
      <c r="C666" s="75">
        <v>-550964028</v>
      </c>
      <c r="D666" s="75">
        <v>0</v>
      </c>
      <c r="E666" s="75">
        <v>0</v>
      </c>
      <c r="F666" s="75">
        <v>-550964028</v>
      </c>
    </row>
    <row r="667" spans="1:6" ht="12.75" customHeight="1" x14ac:dyDescent="0.25">
      <c r="A667" s="74" t="s">
        <v>1357</v>
      </c>
      <c r="B667" s="74" t="s">
        <v>553</v>
      </c>
      <c r="C667" s="75">
        <v>-53742261</v>
      </c>
      <c r="D667" s="75">
        <v>0</v>
      </c>
      <c r="E667" s="75">
        <v>0</v>
      </c>
      <c r="F667" s="75">
        <v>-53742261</v>
      </c>
    </row>
    <row r="668" spans="1:6" ht="12.75" customHeight="1" x14ac:dyDescent="0.25">
      <c r="A668" s="74" t="s">
        <v>1356</v>
      </c>
      <c r="B668" s="74" t="s">
        <v>554</v>
      </c>
      <c r="C668" s="75">
        <v>-53742261</v>
      </c>
      <c r="D668" s="75">
        <v>0</v>
      </c>
      <c r="E668" s="75">
        <v>0</v>
      </c>
      <c r="F668" s="75">
        <v>-53742261</v>
      </c>
    </row>
    <row r="669" spans="1:6" ht="12.75" customHeight="1" x14ac:dyDescent="0.25">
      <c r="A669" s="74" t="s">
        <v>1355</v>
      </c>
      <c r="B669" s="74" t="s">
        <v>556</v>
      </c>
      <c r="C669" s="75">
        <v>-10459755</v>
      </c>
      <c r="D669" s="75">
        <v>0</v>
      </c>
      <c r="E669" s="75">
        <v>0</v>
      </c>
      <c r="F669" s="75">
        <v>-10459755</v>
      </c>
    </row>
    <row r="670" spans="1:6" ht="12.75" customHeight="1" x14ac:dyDescent="0.25">
      <c r="A670" s="74" t="s">
        <v>1354</v>
      </c>
      <c r="B670" s="74" t="s">
        <v>557</v>
      </c>
      <c r="C670" s="75">
        <v>-10459755</v>
      </c>
      <c r="D670" s="75">
        <v>0</v>
      </c>
      <c r="E670" s="75">
        <v>0</v>
      </c>
      <c r="F670" s="75">
        <v>-10459755</v>
      </c>
    </row>
    <row r="671" spans="1:6" ht="12.75" customHeight="1" x14ac:dyDescent="0.25">
      <c r="A671" s="74" t="s">
        <v>1353</v>
      </c>
      <c r="B671" s="74" t="s">
        <v>558</v>
      </c>
      <c r="C671" s="75">
        <v>-486762012</v>
      </c>
      <c r="D671" s="75">
        <v>0</v>
      </c>
      <c r="E671" s="75">
        <v>0</v>
      </c>
      <c r="F671" s="75">
        <v>-486762012</v>
      </c>
    </row>
    <row r="672" spans="1:6" ht="12.75" customHeight="1" x14ac:dyDescent="0.25">
      <c r="A672" s="74" t="s">
        <v>1352</v>
      </c>
      <c r="B672" s="74" t="s">
        <v>558</v>
      </c>
      <c r="C672" s="75">
        <v>-486762012</v>
      </c>
      <c r="D672" s="75">
        <v>0</v>
      </c>
      <c r="E672" s="75">
        <v>0</v>
      </c>
      <c r="F672" s="75">
        <v>-486762012</v>
      </c>
    </row>
    <row r="673" spans="1:6" ht="12.75" customHeight="1" x14ac:dyDescent="0.25">
      <c r="A673" s="74" t="s">
        <v>1351</v>
      </c>
      <c r="B673" s="74" t="s">
        <v>559</v>
      </c>
      <c r="C673" s="75">
        <v>-13697901036.706261</v>
      </c>
      <c r="D673" s="75">
        <v>166461414</v>
      </c>
      <c r="E673" s="75">
        <v>505707000</v>
      </c>
      <c r="F673" s="75">
        <v>-14037146622.706261</v>
      </c>
    </row>
    <row r="674" spans="1:6" ht="12.75" customHeight="1" x14ac:dyDescent="0.25">
      <c r="A674" s="74" t="s">
        <v>1350</v>
      </c>
      <c r="B674" s="74" t="s">
        <v>560</v>
      </c>
      <c r="C674" s="75">
        <v>-132591346.03</v>
      </c>
      <c r="D674" s="75">
        <v>0</v>
      </c>
      <c r="E674" s="75">
        <v>0</v>
      </c>
      <c r="F674" s="75">
        <v>-132591346.03</v>
      </c>
    </row>
    <row r="675" spans="1:6" ht="12.75" customHeight="1" x14ac:dyDescent="0.25">
      <c r="A675" s="74" t="s">
        <v>1349</v>
      </c>
      <c r="B675" s="74" t="s">
        <v>561</v>
      </c>
      <c r="C675" s="75">
        <v>-132591346.03</v>
      </c>
      <c r="D675" s="75">
        <v>0</v>
      </c>
      <c r="E675" s="75">
        <v>0</v>
      </c>
      <c r="F675" s="75">
        <v>-132591346.03</v>
      </c>
    </row>
    <row r="676" spans="1:6" ht="12.75" customHeight="1" x14ac:dyDescent="0.25">
      <c r="A676" s="74" t="s">
        <v>1348</v>
      </c>
      <c r="B676" s="74" t="s">
        <v>562</v>
      </c>
      <c r="C676" s="75">
        <v>-132591346.03</v>
      </c>
      <c r="D676" s="75">
        <v>0</v>
      </c>
      <c r="E676" s="75">
        <v>0</v>
      </c>
      <c r="F676" s="75">
        <v>-132591346.03</v>
      </c>
    </row>
    <row r="677" spans="1:6" ht="12.75" customHeight="1" x14ac:dyDescent="0.25">
      <c r="A677" s="74" t="s">
        <v>1347</v>
      </c>
      <c r="B677" s="74" t="s">
        <v>563</v>
      </c>
      <c r="C677" s="75">
        <v>-500051942</v>
      </c>
      <c r="D677" s="75">
        <v>0</v>
      </c>
      <c r="E677" s="75">
        <v>0</v>
      </c>
      <c r="F677" s="75">
        <v>-500051942</v>
      </c>
    </row>
    <row r="678" spans="1:6" ht="12.75" customHeight="1" x14ac:dyDescent="0.25">
      <c r="A678" s="74" t="s">
        <v>1346</v>
      </c>
      <c r="B678" s="74" t="s">
        <v>564</v>
      </c>
      <c r="C678" s="75">
        <v>-500051942</v>
      </c>
      <c r="D678" s="75">
        <v>0</v>
      </c>
      <c r="E678" s="75">
        <v>0</v>
      </c>
      <c r="F678" s="75">
        <v>-500051942</v>
      </c>
    </row>
    <row r="679" spans="1:6" ht="12.75" customHeight="1" x14ac:dyDescent="0.25">
      <c r="A679" s="74" t="s">
        <v>1345</v>
      </c>
      <c r="B679" s="74" t="s">
        <v>565</v>
      </c>
      <c r="C679" s="75">
        <v>0</v>
      </c>
      <c r="D679" s="75">
        <v>0</v>
      </c>
      <c r="E679" s="75">
        <v>0</v>
      </c>
      <c r="F679" s="75">
        <v>0</v>
      </c>
    </row>
    <row r="680" spans="1:6" ht="12.75" customHeight="1" x14ac:dyDescent="0.25">
      <c r="A680" s="74" t="s">
        <v>1344</v>
      </c>
      <c r="B680" s="74" t="s">
        <v>1343</v>
      </c>
      <c r="C680" s="75">
        <v>-500051942</v>
      </c>
      <c r="D680" s="75">
        <v>0</v>
      </c>
      <c r="E680" s="75">
        <v>0</v>
      </c>
      <c r="F680" s="75">
        <v>-500051942</v>
      </c>
    </row>
    <row r="681" spans="1:6" ht="12.75" customHeight="1" x14ac:dyDescent="0.25">
      <c r="A681" s="74" t="s">
        <v>1342</v>
      </c>
      <c r="B681" s="74" t="s">
        <v>1341</v>
      </c>
      <c r="C681" s="75">
        <v>-8317322938.6562595</v>
      </c>
      <c r="D681" s="75">
        <v>166461414</v>
      </c>
      <c r="E681" s="75">
        <v>505707000</v>
      </c>
      <c r="F681" s="75">
        <v>-8656568524.6562595</v>
      </c>
    </row>
    <row r="682" spans="1:6" ht="12.75" customHeight="1" x14ac:dyDescent="0.25">
      <c r="A682" s="74" t="s">
        <v>1340</v>
      </c>
      <c r="B682" s="74" t="s">
        <v>1338</v>
      </c>
      <c r="C682" s="75">
        <v>-4491867170.6562595</v>
      </c>
      <c r="D682" s="75">
        <v>48396414</v>
      </c>
      <c r="E682" s="75">
        <v>89363000</v>
      </c>
      <c r="F682" s="75">
        <v>-4532833756.6562595</v>
      </c>
    </row>
    <row r="683" spans="1:6" ht="12.75" customHeight="1" x14ac:dyDescent="0.25">
      <c r="A683" s="74" t="s">
        <v>1339</v>
      </c>
      <c r="B683" s="74" t="s">
        <v>1338</v>
      </c>
      <c r="C683" s="75">
        <v>-4491867170.6562595</v>
      </c>
      <c r="D683" s="75">
        <v>48396414</v>
      </c>
      <c r="E683" s="75">
        <v>89363000</v>
      </c>
      <c r="F683" s="75">
        <v>-4532833756.6562595</v>
      </c>
    </row>
    <row r="684" spans="1:6" ht="12.75" customHeight="1" x14ac:dyDescent="0.25">
      <c r="A684" s="74" t="s">
        <v>1337</v>
      </c>
      <c r="B684" s="74" t="s">
        <v>1336</v>
      </c>
      <c r="C684" s="75">
        <v>-2757456203</v>
      </c>
      <c r="D684" s="75">
        <v>118063000</v>
      </c>
      <c r="E684" s="75">
        <v>359938000</v>
      </c>
      <c r="F684" s="75">
        <v>-2999331203</v>
      </c>
    </row>
    <row r="685" spans="1:6" ht="12.75" customHeight="1" x14ac:dyDescent="0.25">
      <c r="A685" s="74" t="s">
        <v>1335</v>
      </c>
      <c r="B685" s="74" t="s">
        <v>1334</v>
      </c>
      <c r="C685" s="75">
        <v>-2757456203</v>
      </c>
      <c r="D685" s="75">
        <v>118063000</v>
      </c>
      <c r="E685" s="75">
        <v>359938000</v>
      </c>
      <c r="F685" s="75">
        <v>-2999331203</v>
      </c>
    </row>
    <row r="686" spans="1:6" ht="12.75" customHeight="1" x14ac:dyDescent="0.25">
      <c r="A686" s="74" t="s">
        <v>1333</v>
      </c>
      <c r="B686" s="74" t="s">
        <v>1332</v>
      </c>
      <c r="C686" s="75">
        <v>-1067999565</v>
      </c>
      <c r="D686" s="75">
        <v>2000</v>
      </c>
      <c r="E686" s="75">
        <v>56406000</v>
      </c>
      <c r="F686" s="75">
        <v>-1124403565</v>
      </c>
    </row>
    <row r="687" spans="1:6" ht="12.75" customHeight="1" x14ac:dyDescent="0.25">
      <c r="A687" s="74" t="s">
        <v>1331</v>
      </c>
      <c r="B687" s="74" t="s">
        <v>1330</v>
      </c>
      <c r="C687" s="75">
        <v>-922878850</v>
      </c>
      <c r="D687" s="75">
        <v>2000</v>
      </c>
      <c r="E687" s="75">
        <v>49285000</v>
      </c>
      <c r="F687" s="75">
        <v>-972161850</v>
      </c>
    </row>
    <row r="688" spans="1:6" ht="12.75" customHeight="1" x14ac:dyDescent="0.25">
      <c r="A688" s="74" t="s">
        <v>1329</v>
      </c>
      <c r="B688" s="74" t="s">
        <v>1328</v>
      </c>
      <c r="C688" s="75">
        <v>-145120715</v>
      </c>
      <c r="D688" s="75">
        <v>0</v>
      </c>
      <c r="E688" s="75">
        <v>7121000</v>
      </c>
      <c r="F688" s="75">
        <v>-152241715</v>
      </c>
    </row>
    <row r="689" spans="1:6" ht="12.75" customHeight="1" x14ac:dyDescent="0.25">
      <c r="A689" s="74" t="s">
        <v>1327</v>
      </c>
      <c r="B689" s="74" t="s">
        <v>1326</v>
      </c>
      <c r="C689" s="75">
        <v>-4747934810.0200005</v>
      </c>
      <c r="D689" s="75">
        <v>0</v>
      </c>
      <c r="E689" s="75">
        <v>0</v>
      </c>
      <c r="F689" s="75">
        <v>-4747934810.0200005</v>
      </c>
    </row>
    <row r="690" spans="1:6" ht="12.75" customHeight="1" x14ac:dyDescent="0.25">
      <c r="A690" s="74" t="s">
        <v>1325</v>
      </c>
      <c r="B690" s="74" t="s">
        <v>1324</v>
      </c>
      <c r="C690" s="75">
        <v>-4747934810.0200005</v>
      </c>
      <c r="D690" s="75">
        <v>0</v>
      </c>
      <c r="E690" s="75">
        <v>0</v>
      </c>
      <c r="F690" s="75">
        <v>-4747934810.0200005</v>
      </c>
    </row>
    <row r="691" spans="1:6" ht="12.75" customHeight="1" x14ac:dyDescent="0.25">
      <c r="A691" s="74" t="s">
        <v>1323</v>
      </c>
      <c r="B691" s="74" t="s">
        <v>1322</v>
      </c>
      <c r="C691" s="75">
        <v>-248024810.02000001</v>
      </c>
      <c r="D691" s="75">
        <v>0</v>
      </c>
      <c r="E691" s="75">
        <v>0</v>
      </c>
      <c r="F691" s="75">
        <v>-248024810.02000001</v>
      </c>
    </row>
    <row r="692" spans="1:6" ht="12.75" customHeight="1" x14ac:dyDescent="0.25">
      <c r="A692" s="74" t="s">
        <v>1321</v>
      </c>
      <c r="B692" s="74" t="s">
        <v>1320</v>
      </c>
      <c r="C692" s="75">
        <v>-4499910000</v>
      </c>
      <c r="D692" s="75">
        <v>0</v>
      </c>
      <c r="E692" s="75">
        <v>0</v>
      </c>
      <c r="F692" s="75">
        <v>-4499910000</v>
      </c>
    </row>
    <row r="693" spans="1:6" ht="12.75" customHeight="1" x14ac:dyDescent="0.25">
      <c r="A693" s="74" t="s">
        <v>1319</v>
      </c>
      <c r="B693" s="74" t="s">
        <v>566</v>
      </c>
      <c r="C693" s="75">
        <v>-122650220809.63</v>
      </c>
      <c r="D693" s="75">
        <v>0</v>
      </c>
      <c r="E693" s="75">
        <v>0</v>
      </c>
      <c r="F693" s="75">
        <v>-122650220809.63</v>
      </c>
    </row>
    <row r="694" spans="1:6" ht="12.75" customHeight="1" x14ac:dyDescent="0.25">
      <c r="A694" s="74" t="s">
        <v>1318</v>
      </c>
      <c r="B694" s="74" t="s">
        <v>567</v>
      </c>
      <c r="C694" s="75">
        <v>-122650220809.63</v>
      </c>
      <c r="D694" s="75">
        <v>0</v>
      </c>
      <c r="E694" s="75">
        <v>0</v>
      </c>
      <c r="F694" s="75">
        <v>-122650220809.63</v>
      </c>
    </row>
    <row r="695" spans="1:6" ht="12.75" customHeight="1" x14ac:dyDescent="0.25">
      <c r="A695" s="74" t="s">
        <v>1317</v>
      </c>
      <c r="B695" s="74" t="s">
        <v>568</v>
      </c>
      <c r="C695" s="75">
        <v>-59677823570.440002</v>
      </c>
      <c r="D695" s="75">
        <v>0</v>
      </c>
      <c r="E695" s="75">
        <v>0</v>
      </c>
      <c r="F695" s="75">
        <v>-59677823570.440002</v>
      </c>
    </row>
    <row r="696" spans="1:6" ht="12.75" customHeight="1" x14ac:dyDescent="0.25">
      <c r="A696" s="74" t="s">
        <v>1316</v>
      </c>
      <c r="B696" s="74" t="s">
        <v>569</v>
      </c>
      <c r="C696" s="75">
        <v>-59677823570.440002</v>
      </c>
      <c r="D696" s="75">
        <v>0</v>
      </c>
      <c r="E696" s="75">
        <v>0</v>
      </c>
      <c r="F696" s="75">
        <v>-59677823570.440002</v>
      </c>
    </row>
    <row r="697" spans="1:6" ht="12.75" customHeight="1" x14ac:dyDescent="0.25">
      <c r="A697" s="74" t="s">
        <v>1315</v>
      </c>
      <c r="B697" s="74" t="s">
        <v>570</v>
      </c>
      <c r="C697" s="75">
        <v>-59677823570.440002</v>
      </c>
      <c r="D697" s="75">
        <v>0</v>
      </c>
      <c r="E697" s="75">
        <v>0</v>
      </c>
      <c r="F697" s="75">
        <v>-59677823570.440002</v>
      </c>
    </row>
    <row r="698" spans="1:6" ht="12.75" customHeight="1" x14ac:dyDescent="0.25">
      <c r="A698" s="74" t="s">
        <v>1314</v>
      </c>
      <c r="B698" s="74" t="s">
        <v>571</v>
      </c>
      <c r="C698" s="75">
        <v>-78298263744.220001</v>
      </c>
      <c r="D698" s="75">
        <v>0</v>
      </c>
      <c r="E698" s="75">
        <v>0</v>
      </c>
      <c r="F698" s="75">
        <v>-78298263744.220001</v>
      </c>
    </row>
    <row r="699" spans="1:6" ht="12.75" customHeight="1" x14ac:dyDescent="0.25">
      <c r="A699" s="74" t="s">
        <v>1313</v>
      </c>
      <c r="B699" s="74" t="s">
        <v>572</v>
      </c>
      <c r="C699" s="75">
        <v>-81799381428.470001</v>
      </c>
      <c r="D699" s="75">
        <v>0</v>
      </c>
      <c r="E699" s="75">
        <v>0</v>
      </c>
      <c r="F699" s="75">
        <v>-81799381428.470001</v>
      </c>
    </row>
    <row r="700" spans="1:6" ht="12.75" customHeight="1" x14ac:dyDescent="0.25">
      <c r="A700" s="74" t="s">
        <v>1312</v>
      </c>
      <c r="B700" s="74" t="s">
        <v>572</v>
      </c>
      <c r="C700" s="75">
        <v>-81641940700.240005</v>
      </c>
      <c r="D700" s="75">
        <v>0</v>
      </c>
      <c r="E700" s="75">
        <v>0</v>
      </c>
      <c r="F700" s="75">
        <v>-81641940700.240005</v>
      </c>
    </row>
    <row r="701" spans="1:6" ht="12.75" customHeight="1" x14ac:dyDescent="0.25">
      <c r="A701" s="74" t="s">
        <v>1311</v>
      </c>
      <c r="B701" s="74" t="s">
        <v>573</v>
      </c>
      <c r="C701" s="75">
        <v>-157440728.22999999</v>
      </c>
      <c r="D701" s="75">
        <v>0</v>
      </c>
      <c r="E701" s="75">
        <v>0</v>
      </c>
      <c r="F701" s="75">
        <v>-157440728.22999999</v>
      </c>
    </row>
    <row r="702" spans="1:6" ht="12.75" customHeight="1" x14ac:dyDescent="0.25">
      <c r="A702" s="74" t="s">
        <v>1310</v>
      </c>
      <c r="B702" s="74" t="s">
        <v>19</v>
      </c>
      <c r="C702" s="75">
        <v>3501117684.25</v>
      </c>
      <c r="D702" s="75">
        <v>0</v>
      </c>
      <c r="E702" s="75">
        <v>0</v>
      </c>
      <c r="F702" s="75">
        <v>3501117684.25</v>
      </c>
    </row>
    <row r="703" spans="1:6" ht="12.75" customHeight="1" x14ac:dyDescent="0.25">
      <c r="A703" s="74" t="s">
        <v>1309</v>
      </c>
      <c r="B703" s="74" t="s">
        <v>19</v>
      </c>
      <c r="C703" s="75">
        <v>3501117684.25</v>
      </c>
      <c r="D703" s="75">
        <v>0</v>
      </c>
      <c r="E703" s="75">
        <v>0</v>
      </c>
      <c r="F703" s="75">
        <v>3501117684.25</v>
      </c>
    </row>
    <row r="704" spans="1:6" ht="12.75" customHeight="1" x14ac:dyDescent="0.25">
      <c r="A704" s="74" t="s">
        <v>1308</v>
      </c>
      <c r="B704" s="74" t="s">
        <v>574</v>
      </c>
      <c r="C704" s="75">
        <v>0</v>
      </c>
      <c r="D704" s="75">
        <v>0</v>
      </c>
      <c r="E704" s="75">
        <v>0</v>
      </c>
      <c r="F704" s="75">
        <v>0</v>
      </c>
    </row>
    <row r="705" spans="1:6" ht="12.75" customHeight="1" x14ac:dyDescent="0.25">
      <c r="A705" s="74" t="s">
        <v>1307</v>
      </c>
      <c r="B705" s="74" t="s">
        <v>575</v>
      </c>
      <c r="C705" s="75">
        <v>0</v>
      </c>
      <c r="D705" s="75">
        <v>0</v>
      </c>
      <c r="E705" s="75">
        <v>0</v>
      </c>
      <c r="F705" s="75">
        <v>0</v>
      </c>
    </row>
    <row r="706" spans="1:6" ht="12.75" customHeight="1" x14ac:dyDescent="0.25">
      <c r="A706" s="74" t="s">
        <v>1306</v>
      </c>
      <c r="B706" s="74" t="s">
        <v>576</v>
      </c>
      <c r="C706" s="75">
        <v>15325866505.030001</v>
      </c>
      <c r="D706" s="75">
        <v>0</v>
      </c>
      <c r="E706" s="75">
        <v>0</v>
      </c>
      <c r="F706" s="75">
        <v>15325866505.030001</v>
      </c>
    </row>
    <row r="707" spans="1:6" ht="12.75" customHeight="1" x14ac:dyDescent="0.25">
      <c r="A707" s="74" t="s">
        <v>1305</v>
      </c>
      <c r="B707" s="74" t="s">
        <v>577</v>
      </c>
      <c r="C707" s="75">
        <v>11041724155.75</v>
      </c>
      <c r="D707" s="75">
        <v>0</v>
      </c>
      <c r="E707" s="75">
        <v>0</v>
      </c>
      <c r="F707" s="75">
        <v>11041724155.75</v>
      </c>
    </row>
    <row r="708" spans="1:6" ht="12.75" customHeight="1" x14ac:dyDescent="0.25">
      <c r="A708" s="74" t="s">
        <v>1304</v>
      </c>
      <c r="B708" s="74" t="s">
        <v>577</v>
      </c>
      <c r="C708" s="75">
        <v>11041724155.75</v>
      </c>
      <c r="D708" s="75">
        <v>0</v>
      </c>
      <c r="E708" s="75">
        <v>0</v>
      </c>
      <c r="F708" s="75">
        <v>11041724155.75</v>
      </c>
    </row>
    <row r="709" spans="1:6" ht="12.75" customHeight="1" x14ac:dyDescent="0.25">
      <c r="A709" s="74" t="s">
        <v>1303</v>
      </c>
      <c r="B709" s="74" t="s">
        <v>578</v>
      </c>
      <c r="C709" s="75">
        <v>4284142349.2800002</v>
      </c>
      <c r="D709" s="75">
        <v>0</v>
      </c>
      <c r="E709" s="75">
        <v>0</v>
      </c>
      <c r="F709" s="75">
        <v>4284142349.2800002</v>
      </c>
    </row>
    <row r="710" spans="1:6" ht="12.75" customHeight="1" x14ac:dyDescent="0.25">
      <c r="A710" s="74" t="s">
        <v>1302</v>
      </c>
      <c r="B710" s="74" t="s">
        <v>578</v>
      </c>
      <c r="C710" s="75">
        <v>4284142349.2800002</v>
      </c>
      <c r="D710" s="75">
        <v>0</v>
      </c>
      <c r="E710" s="75">
        <v>0</v>
      </c>
      <c r="F710" s="75">
        <v>4284142349.2800002</v>
      </c>
    </row>
    <row r="711" spans="1:6" ht="12.75" customHeight="1" x14ac:dyDescent="0.25">
      <c r="A711" s="74" t="s">
        <v>1301</v>
      </c>
      <c r="B711" s="74" t="s">
        <v>579</v>
      </c>
      <c r="C711" s="75">
        <v>-58961321661.62336</v>
      </c>
      <c r="D711" s="75">
        <v>19210374.5</v>
      </c>
      <c r="E711" s="75">
        <v>5297903722.1058197</v>
      </c>
      <c r="F711" s="75">
        <v>-64240015009.229179</v>
      </c>
    </row>
    <row r="712" spans="1:6" ht="12.75" customHeight="1" x14ac:dyDescent="0.25">
      <c r="A712" s="74" t="s">
        <v>1300</v>
      </c>
      <c r="B712" s="74" t="s">
        <v>580</v>
      </c>
      <c r="C712" s="75">
        <v>-18064795994.16766</v>
      </c>
      <c r="D712" s="75">
        <v>19149969.199999999</v>
      </c>
      <c r="E712" s="75">
        <v>843734660.84581995</v>
      </c>
      <c r="F712" s="75">
        <v>-18889380685.81348</v>
      </c>
    </row>
    <row r="713" spans="1:6" ht="12.75" customHeight="1" x14ac:dyDescent="0.25">
      <c r="A713" s="74" t="s">
        <v>1299</v>
      </c>
      <c r="B713" s="74" t="s">
        <v>580</v>
      </c>
      <c r="C713" s="75">
        <v>-16014172264.22126</v>
      </c>
      <c r="D713" s="75">
        <v>6093000</v>
      </c>
      <c r="E713" s="75">
        <v>562127558.56374002</v>
      </c>
      <c r="F713" s="75">
        <v>-16570206822.785</v>
      </c>
    </row>
    <row r="714" spans="1:6" ht="12.75" customHeight="1" x14ac:dyDescent="0.25">
      <c r="A714" s="74" t="s">
        <v>1298</v>
      </c>
      <c r="B714" s="74" t="s">
        <v>154</v>
      </c>
      <c r="C714" s="75">
        <v>-7458896848.6899996</v>
      </c>
      <c r="D714" s="75">
        <v>0</v>
      </c>
      <c r="E714" s="75">
        <v>0</v>
      </c>
      <c r="F714" s="75">
        <v>-7458896848.6899996</v>
      </c>
    </row>
    <row r="715" spans="1:6" ht="12.75" customHeight="1" x14ac:dyDescent="0.25">
      <c r="A715" s="74" t="s">
        <v>1297</v>
      </c>
      <c r="B715" s="74" t="s">
        <v>154</v>
      </c>
      <c r="C715" s="75">
        <v>-7458896848.6899996</v>
      </c>
      <c r="D715" s="75">
        <v>0</v>
      </c>
      <c r="E715" s="75">
        <v>0</v>
      </c>
      <c r="F715" s="75">
        <v>-7458896848.6899996</v>
      </c>
    </row>
    <row r="716" spans="1:6" ht="12.75" customHeight="1" x14ac:dyDescent="0.25">
      <c r="A716" s="74" t="s">
        <v>1296</v>
      </c>
      <c r="B716" s="74" t="s">
        <v>157</v>
      </c>
      <c r="C716" s="75">
        <v>-770383004.99111998</v>
      </c>
      <c r="D716" s="75">
        <v>6093000</v>
      </c>
      <c r="E716" s="75">
        <v>134879933.67535999</v>
      </c>
      <c r="F716" s="75">
        <v>-899169938.66647995</v>
      </c>
    </row>
    <row r="717" spans="1:6" ht="12.75" customHeight="1" x14ac:dyDescent="0.25">
      <c r="A717" s="74" t="s">
        <v>1295</v>
      </c>
      <c r="B717" s="74" t="s">
        <v>1294</v>
      </c>
      <c r="C717" s="75">
        <v>-623897817.04962993</v>
      </c>
      <c r="D717" s="75">
        <v>6093000</v>
      </c>
      <c r="E717" s="75">
        <v>58587385.294469997</v>
      </c>
      <c r="F717" s="75">
        <v>-676392202.3441</v>
      </c>
    </row>
    <row r="718" spans="1:6" ht="12.75" customHeight="1" x14ac:dyDescent="0.25">
      <c r="A718" s="74" t="s">
        <v>1293</v>
      </c>
      <c r="B718" s="74" t="s">
        <v>1292</v>
      </c>
      <c r="C718" s="75">
        <v>-40310576</v>
      </c>
      <c r="D718" s="75">
        <v>0</v>
      </c>
      <c r="E718" s="75">
        <v>390000</v>
      </c>
      <c r="F718" s="75">
        <v>-40700576</v>
      </c>
    </row>
    <row r="719" spans="1:6" ht="12.75" customHeight="1" x14ac:dyDescent="0.25">
      <c r="A719" s="74" t="s">
        <v>1291</v>
      </c>
      <c r="B719" s="74" t="s">
        <v>1290</v>
      </c>
      <c r="C719" s="75">
        <v>-1472000</v>
      </c>
      <c r="D719" s="75">
        <v>0</v>
      </c>
      <c r="E719" s="75">
        <v>0</v>
      </c>
      <c r="F719" s="75">
        <v>-1472000</v>
      </c>
    </row>
    <row r="720" spans="1:6" ht="12.75" customHeight="1" x14ac:dyDescent="0.25">
      <c r="A720" s="74" t="s">
        <v>1289</v>
      </c>
      <c r="B720" s="74" t="s">
        <v>581</v>
      </c>
      <c r="C720" s="75">
        <v>-56580519.045850001</v>
      </c>
      <c r="D720" s="75">
        <v>0</v>
      </c>
      <c r="E720" s="75">
        <v>10743192.84</v>
      </c>
      <c r="F720" s="75">
        <v>-67323711.885849997</v>
      </c>
    </row>
    <row r="721" spans="1:6" ht="12.75" customHeight="1" x14ac:dyDescent="0.25">
      <c r="A721" s="74" t="s">
        <v>1288</v>
      </c>
      <c r="B721" s="74" t="s">
        <v>1287</v>
      </c>
      <c r="C721" s="75">
        <v>-47449092.895640001</v>
      </c>
      <c r="D721" s="75">
        <v>0</v>
      </c>
      <c r="E721" s="75">
        <v>65159355.540890001</v>
      </c>
      <c r="F721" s="75">
        <v>-112608448.43652999</v>
      </c>
    </row>
    <row r="722" spans="1:6" ht="12.75" customHeight="1" x14ac:dyDescent="0.25">
      <c r="A722" s="74" t="s">
        <v>1286</v>
      </c>
      <c r="B722" s="74" t="s">
        <v>1285</v>
      </c>
      <c r="C722" s="75">
        <v>-503000</v>
      </c>
      <c r="D722" s="75">
        <v>0</v>
      </c>
      <c r="E722" s="75">
        <v>0</v>
      </c>
      <c r="F722" s="75">
        <v>-503000</v>
      </c>
    </row>
    <row r="723" spans="1:6" ht="12.75" customHeight="1" x14ac:dyDescent="0.25">
      <c r="A723" s="74" t="s">
        <v>1284</v>
      </c>
      <c r="B723" s="74" t="s">
        <v>582</v>
      </c>
      <c r="C723" s="75">
        <v>-170000</v>
      </c>
      <c r="D723" s="75">
        <v>0</v>
      </c>
      <c r="E723" s="75">
        <v>0</v>
      </c>
      <c r="F723" s="75">
        <v>-170000</v>
      </c>
    </row>
    <row r="724" spans="1:6" ht="12.75" customHeight="1" x14ac:dyDescent="0.25">
      <c r="A724" s="74" t="s">
        <v>1283</v>
      </c>
      <c r="B724" s="74" t="s">
        <v>165</v>
      </c>
      <c r="C724" s="75">
        <v>-609313130</v>
      </c>
      <c r="D724" s="75">
        <v>0</v>
      </c>
      <c r="E724" s="75">
        <v>32206078</v>
      </c>
      <c r="F724" s="75">
        <v>-641519208</v>
      </c>
    </row>
    <row r="725" spans="1:6" ht="12.75" customHeight="1" x14ac:dyDescent="0.25">
      <c r="A725" s="74" t="s">
        <v>1282</v>
      </c>
      <c r="B725" s="74" t="s">
        <v>165</v>
      </c>
      <c r="C725" s="75">
        <v>-609313130</v>
      </c>
      <c r="D725" s="75">
        <v>0</v>
      </c>
      <c r="E725" s="75">
        <v>32206078</v>
      </c>
      <c r="F725" s="75">
        <v>-641519208</v>
      </c>
    </row>
    <row r="726" spans="1:6" ht="12.75" customHeight="1" x14ac:dyDescent="0.25">
      <c r="A726" s="74" t="s">
        <v>1281</v>
      </c>
      <c r="B726" s="74" t="s">
        <v>166</v>
      </c>
      <c r="C726" s="75">
        <v>-1026170466.77191</v>
      </c>
      <c r="D726" s="75">
        <v>0</v>
      </c>
      <c r="E726" s="75">
        <v>7973549.9777400009</v>
      </c>
      <c r="F726" s="75">
        <v>-1034144016.74965</v>
      </c>
    </row>
    <row r="727" spans="1:6" ht="12.75" customHeight="1" x14ac:dyDescent="0.25">
      <c r="A727" s="74" t="s">
        <v>1280</v>
      </c>
      <c r="B727" s="74" t="s">
        <v>166</v>
      </c>
      <c r="C727" s="75">
        <v>-1018415336.2453101</v>
      </c>
      <c r="D727" s="75">
        <v>0</v>
      </c>
      <c r="E727" s="75">
        <v>7770316.6557799997</v>
      </c>
      <c r="F727" s="75">
        <v>-1026185652.9010899</v>
      </c>
    </row>
    <row r="728" spans="1:6" ht="12.75" customHeight="1" x14ac:dyDescent="0.25">
      <c r="A728" s="74" t="s">
        <v>1279</v>
      </c>
      <c r="B728" s="74" t="s">
        <v>1278</v>
      </c>
      <c r="C728" s="75">
        <v>-7755130.5265999995</v>
      </c>
      <c r="D728" s="75">
        <v>0</v>
      </c>
      <c r="E728" s="75">
        <v>203233.32195999997</v>
      </c>
      <c r="F728" s="75">
        <v>-7958363.8485599998</v>
      </c>
    </row>
    <row r="729" spans="1:6" ht="12.75" customHeight="1" x14ac:dyDescent="0.25">
      <c r="A729" s="74" t="s">
        <v>1277</v>
      </c>
      <c r="B729" s="74" t="s">
        <v>167</v>
      </c>
      <c r="C729" s="75">
        <v>-307478905.80000001</v>
      </c>
      <c r="D729" s="75">
        <v>0</v>
      </c>
      <c r="E729" s="75">
        <v>12473154</v>
      </c>
      <c r="F729" s="75">
        <v>-319952059.80000001</v>
      </c>
    </row>
    <row r="730" spans="1:6" ht="12.75" customHeight="1" x14ac:dyDescent="0.25">
      <c r="A730" s="74" t="s">
        <v>1276</v>
      </c>
      <c r="B730" s="74" t="s">
        <v>167</v>
      </c>
      <c r="C730" s="75">
        <v>-307478905.80000001</v>
      </c>
      <c r="D730" s="75">
        <v>0</v>
      </c>
      <c r="E730" s="75">
        <v>12473154</v>
      </c>
      <c r="F730" s="75">
        <v>-319952059.80000001</v>
      </c>
    </row>
    <row r="731" spans="1:6" ht="12.75" customHeight="1" x14ac:dyDescent="0.25">
      <c r="A731" s="74" t="s">
        <v>1275</v>
      </c>
      <c r="B731" s="74" t="s">
        <v>168</v>
      </c>
      <c r="C731" s="75">
        <v>-2034383000</v>
      </c>
      <c r="D731" s="75">
        <v>0</v>
      </c>
      <c r="E731" s="75">
        <v>236872000</v>
      </c>
      <c r="F731" s="75">
        <v>-2271255000</v>
      </c>
    </row>
    <row r="732" spans="1:6" ht="12.75" customHeight="1" x14ac:dyDescent="0.25">
      <c r="A732" s="74" t="s">
        <v>1274</v>
      </c>
      <c r="B732" s="74" t="s">
        <v>169</v>
      </c>
      <c r="C732" s="75">
        <v>-2561726048</v>
      </c>
      <c r="D732" s="75">
        <v>0</v>
      </c>
      <c r="E732" s="75">
        <v>0</v>
      </c>
      <c r="F732" s="75">
        <v>-2561726048</v>
      </c>
    </row>
    <row r="733" spans="1:6" ht="12.75" customHeight="1" x14ac:dyDescent="0.25">
      <c r="A733" s="74" t="s">
        <v>1273</v>
      </c>
      <c r="B733" s="74" t="s">
        <v>172</v>
      </c>
      <c r="C733" s="75">
        <v>-21352500</v>
      </c>
      <c r="D733" s="75">
        <v>0</v>
      </c>
      <c r="E733" s="75">
        <v>0</v>
      </c>
      <c r="F733" s="75">
        <v>-21352500</v>
      </c>
    </row>
    <row r="734" spans="1:6" ht="12.75" customHeight="1" x14ac:dyDescent="0.25">
      <c r="A734" s="74" t="s">
        <v>1272</v>
      </c>
      <c r="B734" s="74" t="s">
        <v>172</v>
      </c>
      <c r="C734" s="75">
        <v>-21352500</v>
      </c>
      <c r="D734" s="75">
        <v>0</v>
      </c>
      <c r="E734" s="75">
        <v>0</v>
      </c>
      <c r="F734" s="75">
        <v>-21352500</v>
      </c>
    </row>
    <row r="735" spans="1:6" ht="12.75" customHeight="1" x14ac:dyDescent="0.25">
      <c r="A735" s="74" t="s">
        <v>1271</v>
      </c>
      <c r="B735" s="74" t="s">
        <v>173</v>
      </c>
      <c r="C735" s="75">
        <v>-332577165.36172998</v>
      </c>
      <c r="D735" s="75">
        <v>0</v>
      </c>
      <c r="E735" s="75">
        <v>6252945.5006400002</v>
      </c>
      <c r="F735" s="75">
        <v>-338830110.86237001</v>
      </c>
    </row>
    <row r="736" spans="1:6" ht="12.75" customHeight="1" x14ac:dyDescent="0.25">
      <c r="A736" s="74" t="s">
        <v>1270</v>
      </c>
      <c r="B736" s="74" t="s">
        <v>173</v>
      </c>
      <c r="C736" s="75">
        <v>-176456049.30497003</v>
      </c>
      <c r="D736" s="75">
        <v>0</v>
      </c>
      <c r="E736" s="75">
        <v>2495741.0647</v>
      </c>
      <c r="F736" s="75">
        <v>-178951790.36967</v>
      </c>
    </row>
    <row r="737" spans="1:6" ht="12.75" customHeight="1" x14ac:dyDescent="0.25">
      <c r="A737" s="74" t="s">
        <v>1269</v>
      </c>
      <c r="B737" s="74" t="s">
        <v>173</v>
      </c>
      <c r="C737" s="75">
        <v>-156121116.05676001</v>
      </c>
      <c r="D737" s="75">
        <v>0</v>
      </c>
      <c r="E737" s="75">
        <v>3757204.4359399998</v>
      </c>
      <c r="F737" s="75">
        <v>-159878320.49270001</v>
      </c>
    </row>
    <row r="738" spans="1:6" ht="12.75" customHeight="1" x14ac:dyDescent="0.25">
      <c r="A738" s="74" t="s">
        <v>1268</v>
      </c>
      <c r="B738" s="74" t="s">
        <v>175</v>
      </c>
      <c r="C738" s="75">
        <v>-784599921.62300003</v>
      </c>
      <c r="D738" s="75">
        <v>0</v>
      </c>
      <c r="E738" s="75">
        <v>119788690.61</v>
      </c>
      <c r="F738" s="75">
        <v>-904388612.23300004</v>
      </c>
    </row>
    <row r="739" spans="1:6" ht="12.75" customHeight="1" x14ac:dyDescent="0.25">
      <c r="A739" s="74" t="s">
        <v>1267</v>
      </c>
      <c r="B739" s="74" t="s">
        <v>583</v>
      </c>
      <c r="C739" s="75">
        <v>-546870987.77760005</v>
      </c>
      <c r="D739" s="75">
        <v>0</v>
      </c>
      <c r="E739" s="75">
        <v>85318855.480000004</v>
      </c>
      <c r="F739" s="75">
        <v>-632189843.25760007</v>
      </c>
    </row>
    <row r="740" spans="1:6" ht="12.75" customHeight="1" x14ac:dyDescent="0.25">
      <c r="A740" s="74" t="s">
        <v>1266</v>
      </c>
      <c r="B740" s="74" t="s">
        <v>584</v>
      </c>
      <c r="C740" s="75">
        <v>-136699324.70540002</v>
      </c>
      <c r="D740" s="75">
        <v>0</v>
      </c>
      <c r="E740" s="75">
        <v>21308405.370000001</v>
      </c>
      <c r="F740" s="75">
        <v>-158007730.07539999</v>
      </c>
    </row>
    <row r="741" spans="1:6" ht="12.75" customHeight="1" x14ac:dyDescent="0.25">
      <c r="A741" s="74" t="s">
        <v>1265</v>
      </c>
      <c r="B741" s="74" t="s">
        <v>585</v>
      </c>
      <c r="C741" s="75">
        <v>-101029609.14</v>
      </c>
      <c r="D741" s="75">
        <v>0</v>
      </c>
      <c r="E741" s="75">
        <v>13161429.76</v>
      </c>
      <c r="F741" s="75">
        <v>-114191038.90000001</v>
      </c>
    </row>
    <row r="742" spans="1:6" ht="12.75" customHeight="1" x14ac:dyDescent="0.25">
      <c r="A742" s="74" t="s">
        <v>1264</v>
      </c>
      <c r="B742" s="74" t="s">
        <v>174</v>
      </c>
      <c r="C742" s="75">
        <v>-107291272.9835</v>
      </c>
      <c r="D742" s="75">
        <v>0</v>
      </c>
      <c r="E742" s="75">
        <v>11681206.800000001</v>
      </c>
      <c r="F742" s="75">
        <v>-118972479.7835</v>
      </c>
    </row>
    <row r="743" spans="1:6" ht="12.75" customHeight="1" x14ac:dyDescent="0.25">
      <c r="A743" s="74" t="s">
        <v>1263</v>
      </c>
      <c r="B743" s="74" t="s">
        <v>586</v>
      </c>
      <c r="C743" s="75">
        <v>-107291272.9835</v>
      </c>
      <c r="D743" s="75">
        <v>0</v>
      </c>
      <c r="E743" s="75">
        <v>11681206.800000001</v>
      </c>
      <c r="F743" s="75">
        <v>-118972479.7835</v>
      </c>
    </row>
    <row r="744" spans="1:6" ht="12.75" customHeight="1" x14ac:dyDescent="0.25">
      <c r="A744" s="74" t="s">
        <v>1262</v>
      </c>
      <c r="B744" s="74" t="s">
        <v>587</v>
      </c>
      <c r="C744" s="75">
        <v>-3303175563.5764003</v>
      </c>
      <c r="D744" s="75">
        <v>0</v>
      </c>
      <c r="E744" s="75">
        <v>281607102.28207999</v>
      </c>
      <c r="F744" s="75">
        <v>-3584782665.8584805</v>
      </c>
    </row>
    <row r="745" spans="1:6" ht="12.75" customHeight="1" x14ac:dyDescent="0.25">
      <c r="A745" s="74" t="s">
        <v>1261</v>
      </c>
      <c r="B745" s="74" t="s">
        <v>180</v>
      </c>
      <c r="C745" s="75">
        <v>-187179071.75075001</v>
      </c>
      <c r="D745" s="75">
        <v>0</v>
      </c>
      <c r="E745" s="75">
        <v>22563200.649999999</v>
      </c>
      <c r="F745" s="75">
        <v>-209742272.40075001</v>
      </c>
    </row>
    <row r="746" spans="1:6" ht="12.75" customHeight="1" x14ac:dyDescent="0.25">
      <c r="A746" s="74" t="s">
        <v>1260</v>
      </c>
      <c r="B746" s="74" t="s">
        <v>588</v>
      </c>
      <c r="C746" s="75">
        <v>-187179071.75075001</v>
      </c>
      <c r="D746" s="75">
        <v>0</v>
      </c>
      <c r="E746" s="75">
        <v>22563200.649999999</v>
      </c>
      <c r="F746" s="75">
        <v>-209742272.40075001</v>
      </c>
    </row>
    <row r="747" spans="1:6" ht="12.75" customHeight="1" x14ac:dyDescent="0.25">
      <c r="A747" s="74" t="s">
        <v>1259</v>
      </c>
      <c r="B747" s="74" t="s">
        <v>183</v>
      </c>
      <c r="C747" s="75">
        <v>-755553617.95035005</v>
      </c>
      <c r="D747" s="75">
        <v>0</v>
      </c>
      <c r="E747" s="75">
        <v>80838270.57423</v>
      </c>
      <c r="F747" s="75">
        <v>-836391888.52457988</v>
      </c>
    </row>
    <row r="748" spans="1:6" ht="12.75" customHeight="1" x14ac:dyDescent="0.25">
      <c r="A748" s="74" t="s">
        <v>1258</v>
      </c>
      <c r="B748" s="74" t="s">
        <v>589</v>
      </c>
      <c r="C748" s="75">
        <v>-35401632</v>
      </c>
      <c r="D748" s="75">
        <v>0</v>
      </c>
      <c r="E748" s="75">
        <v>3753111</v>
      </c>
      <c r="F748" s="75">
        <v>-39154743</v>
      </c>
    </row>
    <row r="749" spans="1:6" ht="12.75" customHeight="1" x14ac:dyDescent="0.25">
      <c r="A749" s="74" t="s">
        <v>1257</v>
      </c>
      <c r="B749" s="74" t="s">
        <v>590</v>
      </c>
      <c r="C749" s="75">
        <v>-264549578.91999999</v>
      </c>
      <c r="D749" s="75">
        <v>0</v>
      </c>
      <c r="E749" s="75">
        <v>35644042.700000003</v>
      </c>
      <c r="F749" s="75">
        <v>-300193621.62</v>
      </c>
    </row>
    <row r="750" spans="1:6" ht="12.75" customHeight="1" x14ac:dyDescent="0.25">
      <c r="A750" s="74" t="s">
        <v>1256</v>
      </c>
      <c r="B750" s="74" t="s">
        <v>591</v>
      </c>
      <c r="C750" s="75">
        <v>-305239821.82999998</v>
      </c>
      <c r="D750" s="75">
        <v>0</v>
      </c>
      <c r="E750" s="75">
        <v>20077450.25</v>
      </c>
      <c r="F750" s="75">
        <v>-325317272.07999998</v>
      </c>
    </row>
    <row r="751" spans="1:6" ht="12.75" customHeight="1" x14ac:dyDescent="0.25">
      <c r="A751" s="74" t="s">
        <v>1255</v>
      </c>
      <c r="B751" s="74" t="s">
        <v>592</v>
      </c>
      <c r="C751" s="75">
        <v>0</v>
      </c>
      <c r="D751" s="75">
        <v>0</v>
      </c>
      <c r="E751" s="75">
        <v>468100</v>
      </c>
      <c r="F751" s="75">
        <v>-468100</v>
      </c>
    </row>
    <row r="752" spans="1:6" ht="12.75" customHeight="1" x14ac:dyDescent="0.25">
      <c r="A752" s="74" t="s">
        <v>1254</v>
      </c>
      <c r="B752" s="74" t="s">
        <v>593</v>
      </c>
      <c r="C752" s="75">
        <v>-6317052</v>
      </c>
      <c r="D752" s="75">
        <v>0</v>
      </c>
      <c r="E752" s="75">
        <v>2847000</v>
      </c>
      <c r="F752" s="75">
        <v>-9164052</v>
      </c>
    </row>
    <row r="753" spans="1:6" ht="12.75" customHeight="1" x14ac:dyDescent="0.25">
      <c r="A753" s="74" t="s">
        <v>1253</v>
      </c>
      <c r="B753" s="74" t="s">
        <v>187</v>
      </c>
      <c r="C753" s="75">
        <v>-144045533.20034999</v>
      </c>
      <c r="D753" s="75">
        <v>0</v>
      </c>
      <c r="E753" s="75">
        <v>18048566.624230001</v>
      </c>
      <c r="F753" s="75">
        <v>-162094099.82458001</v>
      </c>
    </row>
    <row r="754" spans="1:6" ht="12.75" customHeight="1" x14ac:dyDescent="0.25">
      <c r="A754" s="74" t="s">
        <v>1252</v>
      </c>
      <c r="B754" s="74" t="s">
        <v>594</v>
      </c>
      <c r="C754" s="75">
        <v>-121019533.20035</v>
      </c>
      <c r="D754" s="75">
        <v>0</v>
      </c>
      <c r="E754" s="75">
        <v>10353766.624229999</v>
      </c>
      <c r="F754" s="75">
        <v>-131373299.82458</v>
      </c>
    </row>
    <row r="755" spans="1:6" ht="12.75" customHeight="1" x14ac:dyDescent="0.25">
      <c r="A755" s="74" t="s">
        <v>1251</v>
      </c>
      <c r="B755" s="74" t="s">
        <v>1250</v>
      </c>
      <c r="C755" s="75">
        <v>-22925000</v>
      </c>
      <c r="D755" s="75">
        <v>0</v>
      </c>
      <c r="E755" s="75">
        <v>7694800</v>
      </c>
      <c r="F755" s="75">
        <v>-30619800</v>
      </c>
    </row>
    <row r="756" spans="1:6" ht="12.75" customHeight="1" x14ac:dyDescent="0.25">
      <c r="A756" s="74" t="s">
        <v>1249</v>
      </c>
      <c r="B756" s="74" t="s">
        <v>1248</v>
      </c>
      <c r="C756" s="75">
        <v>-101000</v>
      </c>
      <c r="D756" s="75">
        <v>0</v>
      </c>
      <c r="E756" s="75">
        <v>0</v>
      </c>
      <c r="F756" s="75">
        <v>-101000</v>
      </c>
    </row>
    <row r="757" spans="1:6" ht="12.75" customHeight="1" x14ac:dyDescent="0.25">
      <c r="A757" s="74" t="s">
        <v>1247</v>
      </c>
      <c r="B757" s="74" t="s">
        <v>192</v>
      </c>
      <c r="C757" s="75">
        <v>-831346900.29530001</v>
      </c>
      <c r="D757" s="75">
        <v>0</v>
      </c>
      <c r="E757" s="75">
        <v>89675521.057850003</v>
      </c>
      <c r="F757" s="75">
        <v>-921022421.35315001</v>
      </c>
    </row>
    <row r="758" spans="1:6" ht="12.75" customHeight="1" x14ac:dyDescent="0.25">
      <c r="A758" s="74" t="s">
        <v>1246</v>
      </c>
      <c r="B758" s="74" t="s">
        <v>1245</v>
      </c>
      <c r="C758" s="75">
        <v>-797178399.40858996</v>
      </c>
      <c r="D758" s="75">
        <v>0</v>
      </c>
      <c r="E758" s="75">
        <v>86754434.59909001</v>
      </c>
      <c r="F758" s="75">
        <v>-883932834.00768006</v>
      </c>
    </row>
    <row r="759" spans="1:6" ht="12.75" customHeight="1" x14ac:dyDescent="0.25">
      <c r="A759" s="74" t="s">
        <v>1244</v>
      </c>
      <c r="B759" s="74" t="s">
        <v>194</v>
      </c>
      <c r="C759" s="75">
        <v>-19678829.75592</v>
      </c>
      <c r="D759" s="75">
        <v>0</v>
      </c>
      <c r="E759" s="75">
        <v>1013295</v>
      </c>
      <c r="F759" s="75">
        <v>-20692124.75592</v>
      </c>
    </row>
    <row r="760" spans="1:6" ht="12.75" customHeight="1" x14ac:dyDescent="0.25">
      <c r="A760" s="74" t="s">
        <v>1243</v>
      </c>
      <c r="B760" s="74" t="s">
        <v>595</v>
      </c>
      <c r="C760" s="75">
        <v>-14489671.130790001</v>
      </c>
      <c r="D760" s="75">
        <v>0</v>
      </c>
      <c r="E760" s="75">
        <v>1907791.4587599998</v>
      </c>
      <c r="F760" s="75">
        <v>-16397462.58955</v>
      </c>
    </row>
    <row r="761" spans="1:6" ht="12.75" customHeight="1" x14ac:dyDescent="0.25">
      <c r="A761" s="74" t="s">
        <v>1242</v>
      </c>
      <c r="B761" s="74" t="s">
        <v>596</v>
      </c>
      <c r="C761" s="75">
        <v>-329217289</v>
      </c>
      <c r="D761" s="75">
        <v>0</v>
      </c>
      <c r="E761" s="75">
        <v>0</v>
      </c>
      <c r="F761" s="75">
        <v>-329217289</v>
      </c>
    </row>
    <row r="762" spans="1:6" ht="12.75" customHeight="1" x14ac:dyDescent="0.25">
      <c r="A762" s="74" t="s">
        <v>1241</v>
      </c>
      <c r="B762" s="74" t="s">
        <v>596</v>
      </c>
      <c r="C762" s="75">
        <v>-329217289</v>
      </c>
      <c r="D762" s="75">
        <v>0</v>
      </c>
      <c r="E762" s="75">
        <v>0</v>
      </c>
      <c r="F762" s="75">
        <v>-329217289</v>
      </c>
    </row>
    <row r="763" spans="1:6" ht="12.75" customHeight="1" x14ac:dyDescent="0.25">
      <c r="A763" s="74" t="s">
        <v>1240</v>
      </c>
      <c r="B763" s="74" t="s">
        <v>199</v>
      </c>
      <c r="C763" s="75">
        <v>-44872998</v>
      </c>
      <c r="D763" s="75">
        <v>0</v>
      </c>
      <c r="E763" s="75">
        <v>6936720</v>
      </c>
      <c r="F763" s="75">
        <v>-51809718</v>
      </c>
    </row>
    <row r="764" spans="1:6" ht="12.75" customHeight="1" x14ac:dyDescent="0.25">
      <c r="A764" s="74" t="s">
        <v>1239</v>
      </c>
      <c r="B764" s="74" t="s">
        <v>199</v>
      </c>
      <c r="C764" s="75">
        <v>-44872998</v>
      </c>
      <c r="D764" s="75">
        <v>0</v>
      </c>
      <c r="E764" s="75">
        <v>6936720</v>
      </c>
      <c r="F764" s="75">
        <v>-51809718</v>
      </c>
    </row>
    <row r="765" spans="1:6" ht="12.75" customHeight="1" x14ac:dyDescent="0.25">
      <c r="A765" s="74" t="s">
        <v>1238</v>
      </c>
      <c r="B765" s="74" t="s">
        <v>200</v>
      </c>
      <c r="C765" s="75">
        <v>-26912234</v>
      </c>
      <c r="D765" s="75">
        <v>0</v>
      </c>
      <c r="E765" s="75">
        <v>3089103</v>
      </c>
      <c r="F765" s="75">
        <v>-30001337</v>
      </c>
    </row>
    <row r="766" spans="1:6" ht="12.75" customHeight="1" x14ac:dyDescent="0.25">
      <c r="A766" s="74" t="s">
        <v>1237</v>
      </c>
      <c r="B766" s="74" t="s">
        <v>1236</v>
      </c>
      <c r="C766" s="75">
        <v>-2991786</v>
      </c>
      <c r="D766" s="75">
        <v>0</v>
      </c>
      <c r="E766" s="75">
        <v>417585</v>
      </c>
      <c r="F766" s="75">
        <v>-3409371</v>
      </c>
    </row>
    <row r="767" spans="1:6" ht="12.75" customHeight="1" x14ac:dyDescent="0.25">
      <c r="A767" s="74" t="s">
        <v>1235</v>
      </c>
      <c r="B767" s="74" t="s">
        <v>597</v>
      </c>
      <c r="C767" s="75">
        <v>-23920448</v>
      </c>
      <c r="D767" s="75">
        <v>0</v>
      </c>
      <c r="E767" s="75">
        <v>2671518</v>
      </c>
      <c r="F767" s="75">
        <v>-26591966</v>
      </c>
    </row>
    <row r="768" spans="1:6" ht="12.75" customHeight="1" x14ac:dyDescent="0.25">
      <c r="A768" s="74" t="s">
        <v>1234</v>
      </c>
      <c r="B768" s="74" t="s">
        <v>201</v>
      </c>
      <c r="C768" s="75">
        <v>-50184941.880000003</v>
      </c>
      <c r="D768" s="75">
        <v>0</v>
      </c>
      <c r="E768" s="75">
        <v>6990244</v>
      </c>
      <c r="F768" s="75">
        <v>-57175185.880000003</v>
      </c>
    </row>
    <row r="769" spans="1:6" ht="12.75" customHeight="1" x14ac:dyDescent="0.25">
      <c r="A769" s="74" t="s">
        <v>1233</v>
      </c>
      <c r="B769" s="74" t="s">
        <v>201</v>
      </c>
      <c r="C769" s="75">
        <v>-50184941.880000003</v>
      </c>
      <c r="D769" s="75">
        <v>0</v>
      </c>
      <c r="E769" s="75">
        <v>6990244</v>
      </c>
      <c r="F769" s="75">
        <v>-57175185.880000003</v>
      </c>
    </row>
    <row r="770" spans="1:6" ht="12.75" customHeight="1" x14ac:dyDescent="0.25">
      <c r="A770" s="74" t="s">
        <v>1232</v>
      </c>
      <c r="B770" s="74" t="s">
        <v>202</v>
      </c>
      <c r="C770" s="75">
        <v>-1608074</v>
      </c>
      <c r="D770" s="75">
        <v>0</v>
      </c>
      <c r="E770" s="75">
        <v>217935</v>
      </c>
      <c r="F770" s="75">
        <v>-1826009</v>
      </c>
    </row>
    <row r="771" spans="1:6" ht="12.75" customHeight="1" x14ac:dyDescent="0.25">
      <c r="A771" s="74" t="s">
        <v>1231</v>
      </c>
      <c r="B771" s="74" t="s">
        <v>202</v>
      </c>
      <c r="C771" s="75">
        <v>-1608074</v>
      </c>
      <c r="D771" s="75">
        <v>0</v>
      </c>
      <c r="E771" s="75">
        <v>217935</v>
      </c>
      <c r="F771" s="75">
        <v>-1826009</v>
      </c>
    </row>
    <row r="772" spans="1:6" ht="12.75" customHeight="1" x14ac:dyDescent="0.25">
      <c r="A772" s="74" t="s">
        <v>1230</v>
      </c>
      <c r="B772" s="74" t="s">
        <v>203</v>
      </c>
      <c r="C772" s="75">
        <v>-53489130</v>
      </c>
      <c r="D772" s="75">
        <v>0</v>
      </c>
      <c r="E772" s="75">
        <v>8075827</v>
      </c>
      <c r="F772" s="75">
        <v>-61564957</v>
      </c>
    </row>
    <row r="773" spans="1:6" ht="12.75" customHeight="1" x14ac:dyDescent="0.25">
      <c r="A773" s="74" t="s">
        <v>1229</v>
      </c>
      <c r="B773" s="74" t="s">
        <v>203</v>
      </c>
      <c r="C773" s="75">
        <v>-53489130</v>
      </c>
      <c r="D773" s="75">
        <v>0</v>
      </c>
      <c r="E773" s="75">
        <v>8075827</v>
      </c>
      <c r="F773" s="75">
        <v>-61564957</v>
      </c>
    </row>
    <row r="774" spans="1:6" ht="12.75" customHeight="1" x14ac:dyDescent="0.25">
      <c r="A774" s="74" t="s">
        <v>1228</v>
      </c>
      <c r="B774" s="74" t="s">
        <v>204</v>
      </c>
      <c r="C774" s="75">
        <v>-99127000</v>
      </c>
      <c r="D774" s="75">
        <v>0</v>
      </c>
      <c r="E774" s="75">
        <v>0</v>
      </c>
      <c r="F774" s="75">
        <v>-99127000</v>
      </c>
    </row>
    <row r="775" spans="1:6" ht="12.75" customHeight="1" x14ac:dyDescent="0.25">
      <c r="A775" s="74" t="s">
        <v>1227</v>
      </c>
      <c r="B775" s="74" t="s">
        <v>1226</v>
      </c>
      <c r="C775" s="75">
        <v>-99127000</v>
      </c>
      <c r="D775" s="75">
        <v>0</v>
      </c>
      <c r="E775" s="75">
        <v>0</v>
      </c>
      <c r="F775" s="75">
        <v>-99127000</v>
      </c>
    </row>
    <row r="776" spans="1:6" ht="12.75" customHeight="1" x14ac:dyDescent="0.25">
      <c r="A776" s="74" t="s">
        <v>1225</v>
      </c>
      <c r="B776" s="74" t="s">
        <v>598</v>
      </c>
      <c r="C776" s="75">
        <v>-803595508</v>
      </c>
      <c r="D776" s="75">
        <v>0</v>
      </c>
      <c r="E776" s="75">
        <v>48418740</v>
      </c>
      <c r="F776" s="75">
        <v>-852014248</v>
      </c>
    </row>
    <row r="777" spans="1:6" ht="12.75" customHeight="1" x14ac:dyDescent="0.25">
      <c r="A777" s="74" t="s">
        <v>1224</v>
      </c>
      <c r="B777" s="74" t="s">
        <v>1223</v>
      </c>
      <c r="C777" s="75">
        <v>-610596659</v>
      </c>
      <c r="D777" s="75">
        <v>0</v>
      </c>
      <c r="E777" s="75">
        <v>34997244</v>
      </c>
      <c r="F777" s="75">
        <v>-645593903</v>
      </c>
    </row>
    <row r="778" spans="1:6" ht="12.75" customHeight="1" x14ac:dyDescent="0.25">
      <c r="A778" s="74" t="s">
        <v>1222</v>
      </c>
      <c r="B778" s="74" t="s">
        <v>1221</v>
      </c>
      <c r="C778" s="75">
        <v>-192998849</v>
      </c>
      <c r="D778" s="75">
        <v>0</v>
      </c>
      <c r="E778" s="75">
        <v>13421496</v>
      </c>
      <c r="F778" s="75">
        <v>-206420345</v>
      </c>
    </row>
    <row r="779" spans="1:6" ht="12.75" customHeight="1" x14ac:dyDescent="0.25">
      <c r="A779" s="74" t="s">
        <v>1220</v>
      </c>
      <c r="B779" s="74" t="s">
        <v>599</v>
      </c>
      <c r="C779" s="75">
        <v>-120088798.7</v>
      </c>
      <c r="D779" s="75">
        <v>0</v>
      </c>
      <c r="E779" s="75">
        <v>14801541</v>
      </c>
      <c r="F779" s="75">
        <v>-134890339.69999999</v>
      </c>
    </row>
    <row r="780" spans="1:6" ht="12.75" customHeight="1" x14ac:dyDescent="0.25">
      <c r="A780" s="74" t="s">
        <v>1219</v>
      </c>
      <c r="B780" s="74" t="s">
        <v>600</v>
      </c>
      <c r="C780" s="75">
        <v>-40685765</v>
      </c>
      <c r="D780" s="75">
        <v>0</v>
      </c>
      <c r="E780" s="75">
        <v>3684136</v>
      </c>
      <c r="F780" s="75">
        <v>-44369901</v>
      </c>
    </row>
    <row r="781" spans="1:6" ht="12.75" customHeight="1" x14ac:dyDescent="0.25">
      <c r="A781" s="74" t="s">
        <v>1218</v>
      </c>
      <c r="B781" s="74" t="s">
        <v>208</v>
      </c>
      <c r="C781" s="75">
        <v>-1138790</v>
      </c>
      <c r="D781" s="75">
        <v>0</v>
      </c>
      <c r="E781" s="75">
        <v>432785</v>
      </c>
      <c r="F781" s="75">
        <v>-1571575</v>
      </c>
    </row>
    <row r="782" spans="1:6" ht="12.75" customHeight="1" x14ac:dyDescent="0.25">
      <c r="A782" s="74" t="s">
        <v>1217</v>
      </c>
      <c r="B782" s="74" t="s">
        <v>209</v>
      </c>
      <c r="C782" s="75">
        <v>-14379771</v>
      </c>
      <c r="D782" s="75">
        <v>0</v>
      </c>
      <c r="E782" s="75">
        <v>1563581</v>
      </c>
      <c r="F782" s="75">
        <v>-15943352</v>
      </c>
    </row>
    <row r="783" spans="1:6" ht="12.75" customHeight="1" x14ac:dyDescent="0.25">
      <c r="A783" s="74" t="s">
        <v>1216</v>
      </c>
      <c r="B783" s="74" t="s">
        <v>210</v>
      </c>
      <c r="C783" s="75">
        <v>-23100125</v>
      </c>
      <c r="D783" s="75">
        <v>0</v>
      </c>
      <c r="E783" s="75">
        <v>3349420</v>
      </c>
      <c r="F783" s="75">
        <v>-26449545</v>
      </c>
    </row>
    <row r="784" spans="1:6" ht="12.75" customHeight="1" x14ac:dyDescent="0.25">
      <c r="A784" s="74" t="s">
        <v>1215</v>
      </c>
      <c r="B784" s="74" t="s">
        <v>211</v>
      </c>
      <c r="C784" s="75">
        <v>-40784347.700000003</v>
      </c>
      <c r="D784" s="75">
        <v>0</v>
      </c>
      <c r="E784" s="75">
        <v>5771619</v>
      </c>
      <c r="F784" s="75">
        <v>-46555966.700000003</v>
      </c>
    </row>
    <row r="785" spans="1:6" ht="12.75" customHeight="1" x14ac:dyDescent="0.25">
      <c r="A785" s="74" t="s">
        <v>1214</v>
      </c>
      <c r="B785" s="74" t="s">
        <v>601</v>
      </c>
      <c r="C785" s="75">
        <v>1252551833.6300001</v>
      </c>
      <c r="D785" s="75">
        <v>13056969.199999999</v>
      </c>
      <c r="E785" s="75">
        <v>0</v>
      </c>
      <c r="F785" s="75">
        <v>1265608802.8299999</v>
      </c>
    </row>
    <row r="786" spans="1:6" ht="12.75" customHeight="1" x14ac:dyDescent="0.25">
      <c r="A786" s="74" t="s">
        <v>1213</v>
      </c>
      <c r="B786" s="74" t="s">
        <v>254</v>
      </c>
      <c r="C786" s="75">
        <v>1252216833.6300001</v>
      </c>
      <c r="D786" s="75">
        <v>13056969.199999999</v>
      </c>
      <c r="E786" s="75">
        <v>0</v>
      </c>
      <c r="F786" s="75">
        <v>1265273802.8299999</v>
      </c>
    </row>
    <row r="787" spans="1:6" ht="12.75" customHeight="1" x14ac:dyDescent="0.25">
      <c r="A787" s="74" t="s">
        <v>1212</v>
      </c>
      <c r="B787" s="74" t="s">
        <v>602</v>
      </c>
      <c r="C787" s="75">
        <v>1234291325.22</v>
      </c>
      <c r="D787" s="75">
        <v>13056969.199999999</v>
      </c>
      <c r="E787" s="75">
        <v>0</v>
      </c>
      <c r="F787" s="75">
        <v>1247348294.4200001</v>
      </c>
    </row>
    <row r="788" spans="1:6" ht="12.75" customHeight="1" x14ac:dyDescent="0.25">
      <c r="A788" s="74" t="s">
        <v>1211</v>
      </c>
      <c r="B788" s="74" t="s">
        <v>603</v>
      </c>
      <c r="C788" s="75">
        <v>17925508.41</v>
      </c>
      <c r="D788" s="75">
        <v>0</v>
      </c>
      <c r="E788" s="75">
        <v>0</v>
      </c>
      <c r="F788" s="75">
        <v>17925508.41</v>
      </c>
    </row>
    <row r="789" spans="1:6" ht="12.75" customHeight="1" x14ac:dyDescent="0.25">
      <c r="A789" s="74" t="s">
        <v>1210</v>
      </c>
      <c r="B789" s="74" t="s">
        <v>604</v>
      </c>
      <c r="C789" s="75">
        <v>335000</v>
      </c>
      <c r="D789" s="75">
        <v>0</v>
      </c>
      <c r="E789" s="75">
        <v>0</v>
      </c>
      <c r="F789" s="75">
        <v>335000</v>
      </c>
    </row>
    <row r="790" spans="1:6" ht="12.75" customHeight="1" x14ac:dyDescent="0.25">
      <c r="A790" s="74" t="s">
        <v>1209</v>
      </c>
      <c r="B790" s="74" t="s">
        <v>1208</v>
      </c>
      <c r="C790" s="75">
        <v>335000</v>
      </c>
      <c r="D790" s="75">
        <v>0</v>
      </c>
      <c r="E790" s="75">
        <v>0</v>
      </c>
      <c r="F790" s="75">
        <v>335000</v>
      </c>
    </row>
    <row r="791" spans="1:6" ht="12.75" customHeight="1" x14ac:dyDescent="0.25">
      <c r="A791" s="74" t="s">
        <v>1207</v>
      </c>
      <c r="B791" s="74" t="s">
        <v>605</v>
      </c>
      <c r="C791" s="75">
        <v>-40734424060.879997</v>
      </c>
      <c r="D791" s="75">
        <v>0</v>
      </c>
      <c r="E791" s="75">
        <v>4433510128.9499998</v>
      </c>
      <c r="F791" s="75">
        <v>-45167934189.830002</v>
      </c>
    </row>
    <row r="792" spans="1:6" ht="12.75" customHeight="1" x14ac:dyDescent="0.25">
      <c r="A792" s="74" t="s">
        <v>1206</v>
      </c>
      <c r="B792" s="74" t="s">
        <v>410</v>
      </c>
      <c r="C792" s="75">
        <v>-22108200805</v>
      </c>
      <c r="D792" s="75">
        <v>0</v>
      </c>
      <c r="E792" s="75">
        <v>2405636896</v>
      </c>
      <c r="F792" s="75">
        <v>-24513837701</v>
      </c>
    </row>
    <row r="793" spans="1:6" ht="12.75" customHeight="1" x14ac:dyDescent="0.25">
      <c r="A793" s="74" t="s">
        <v>1205</v>
      </c>
      <c r="B793" s="74" t="s">
        <v>606</v>
      </c>
      <c r="C793" s="75">
        <v>-12986624844</v>
      </c>
      <c r="D793" s="75">
        <v>0</v>
      </c>
      <c r="E793" s="75">
        <v>1442958316</v>
      </c>
      <c r="F793" s="75">
        <v>-14429583160</v>
      </c>
    </row>
    <row r="794" spans="1:6" ht="12.75" customHeight="1" x14ac:dyDescent="0.25">
      <c r="A794" s="74" t="s">
        <v>1204</v>
      </c>
      <c r="B794" s="74" t="s">
        <v>607</v>
      </c>
      <c r="C794" s="75">
        <v>-12261332790</v>
      </c>
      <c r="D794" s="75">
        <v>0</v>
      </c>
      <c r="E794" s="75">
        <v>1362370310</v>
      </c>
      <c r="F794" s="75">
        <v>-13623703100</v>
      </c>
    </row>
    <row r="795" spans="1:6" ht="12.75" customHeight="1" x14ac:dyDescent="0.25">
      <c r="A795" s="74" t="s">
        <v>1203</v>
      </c>
      <c r="B795" s="74" t="s">
        <v>608</v>
      </c>
      <c r="C795" s="75">
        <v>-725292054</v>
      </c>
      <c r="D795" s="75">
        <v>0</v>
      </c>
      <c r="E795" s="75">
        <v>80588006</v>
      </c>
      <c r="F795" s="75">
        <v>-805880060</v>
      </c>
    </row>
    <row r="796" spans="1:6" ht="12.75" customHeight="1" x14ac:dyDescent="0.25">
      <c r="A796" s="74" t="s">
        <v>1202</v>
      </c>
      <c r="B796" s="74" t="s">
        <v>609</v>
      </c>
      <c r="C796" s="75">
        <v>-1531514817</v>
      </c>
      <c r="D796" s="75">
        <v>0</v>
      </c>
      <c r="E796" s="75">
        <v>151227864</v>
      </c>
      <c r="F796" s="75">
        <v>-1682742681</v>
      </c>
    </row>
    <row r="797" spans="1:6" ht="12.75" customHeight="1" x14ac:dyDescent="0.25">
      <c r="A797" s="74" t="s">
        <v>1201</v>
      </c>
      <c r="B797" s="74" t="s">
        <v>610</v>
      </c>
      <c r="C797" s="75">
        <v>-604911456</v>
      </c>
      <c r="D797" s="75">
        <v>0</v>
      </c>
      <c r="E797" s="75">
        <v>151227864</v>
      </c>
      <c r="F797" s="75">
        <v>-756139320</v>
      </c>
    </row>
    <row r="798" spans="1:6" ht="12.75" customHeight="1" x14ac:dyDescent="0.25">
      <c r="A798" s="74" t="s">
        <v>1200</v>
      </c>
      <c r="B798" s="74" t="s">
        <v>611</v>
      </c>
      <c r="C798" s="75">
        <v>-926603361</v>
      </c>
      <c r="D798" s="75">
        <v>0</v>
      </c>
      <c r="E798" s="75">
        <v>0</v>
      </c>
      <c r="F798" s="75">
        <v>-926603361</v>
      </c>
    </row>
    <row r="799" spans="1:6" ht="12.75" customHeight="1" x14ac:dyDescent="0.25">
      <c r="A799" s="74" t="s">
        <v>1199</v>
      </c>
      <c r="B799" s="74" t="s">
        <v>612</v>
      </c>
      <c r="C799" s="75">
        <v>-4207115565</v>
      </c>
      <c r="D799" s="75">
        <v>0</v>
      </c>
      <c r="E799" s="75">
        <v>467457285</v>
      </c>
      <c r="F799" s="75">
        <v>-4674572850</v>
      </c>
    </row>
    <row r="800" spans="1:6" ht="12.75" customHeight="1" x14ac:dyDescent="0.25">
      <c r="A800" s="74" t="s">
        <v>1198</v>
      </c>
      <c r="B800" s="74" t="s">
        <v>613</v>
      </c>
      <c r="C800" s="75">
        <v>-1766988539.72</v>
      </c>
      <c r="D800" s="75">
        <v>0</v>
      </c>
      <c r="E800" s="75">
        <v>196332060</v>
      </c>
      <c r="F800" s="75">
        <v>-1963320599.72</v>
      </c>
    </row>
    <row r="801" spans="1:6" ht="12.75" customHeight="1" x14ac:dyDescent="0.25">
      <c r="A801" s="74" t="s">
        <v>1197</v>
      </c>
      <c r="B801" s="74" t="s">
        <v>614</v>
      </c>
      <c r="C801" s="75">
        <v>-2440127025.2800002</v>
      </c>
      <c r="D801" s="75">
        <v>0</v>
      </c>
      <c r="E801" s="75">
        <v>271125225</v>
      </c>
      <c r="F801" s="75">
        <v>-2711252250.2800002</v>
      </c>
    </row>
    <row r="802" spans="1:6" ht="12.75" customHeight="1" x14ac:dyDescent="0.25">
      <c r="A802" s="74" t="s">
        <v>1196</v>
      </c>
      <c r="B802" s="74" t="s">
        <v>615</v>
      </c>
      <c r="C802" s="75">
        <v>-195210162</v>
      </c>
      <c r="D802" s="75">
        <v>0</v>
      </c>
      <c r="E802" s="75">
        <v>21690018</v>
      </c>
      <c r="F802" s="75">
        <v>-216900180</v>
      </c>
    </row>
    <row r="803" spans="1:6" ht="12.75" customHeight="1" x14ac:dyDescent="0.25">
      <c r="A803" s="74" t="s">
        <v>1195</v>
      </c>
      <c r="B803" s="74" t="s">
        <v>616</v>
      </c>
      <c r="C803" s="75">
        <v>-146407619.55000001</v>
      </c>
      <c r="D803" s="75">
        <v>0</v>
      </c>
      <c r="E803" s="75">
        <v>16267514</v>
      </c>
      <c r="F803" s="75">
        <v>-162675133.55000001</v>
      </c>
    </row>
    <row r="804" spans="1:6" ht="12.75" customHeight="1" x14ac:dyDescent="0.25">
      <c r="A804" s="74" t="s">
        <v>1194</v>
      </c>
      <c r="B804" s="74" t="s">
        <v>617</v>
      </c>
      <c r="C804" s="75">
        <v>-2098509243.73</v>
      </c>
      <c r="D804" s="75">
        <v>0</v>
      </c>
      <c r="E804" s="75">
        <v>233167693</v>
      </c>
      <c r="F804" s="75">
        <v>-2331676936.73</v>
      </c>
    </row>
    <row r="805" spans="1:6" ht="12.75" customHeight="1" x14ac:dyDescent="0.25">
      <c r="A805" s="74" t="s">
        <v>1193</v>
      </c>
      <c r="B805" s="74" t="s">
        <v>618</v>
      </c>
      <c r="C805" s="75">
        <v>-287004700</v>
      </c>
      <c r="D805" s="75">
        <v>0</v>
      </c>
      <c r="E805" s="75">
        <v>0</v>
      </c>
      <c r="F805" s="75">
        <v>-287004700</v>
      </c>
    </row>
    <row r="806" spans="1:6" ht="12.75" customHeight="1" x14ac:dyDescent="0.25">
      <c r="A806" s="74" t="s">
        <v>1192</v>
      </c>
      <c r="B806" s="74" t="s">
        <v>619</v>
      </c>
      <c r="C806" s="75">
        <v>-287004700</v>
      </c>
      <c r="D806" s="75">
        <v>0</v>
      </c>
      <c r="E806" s="75">
        <v>0</v>
      </c>
      <c r="F806" s="75">
        <v>-287004700</v>
      </c>
    </row>
    <row r="807" spans="1:6" ht="12.75" customHeight="1" x14ac:dyDescent="0.25">
      <c r="A807" s="74" t="s">
        <v>1191</v>
      </c>
      <c r="B807" s="74" t="s">
        <v>620</v>
      </c>
      <c r="C807" s="75">
        <v>-161697303</v>
      </c>
      <c r="D807" s="75">
        <v>0</v>
      </c>
      <c r="E807" s="75">
        <v>17966367</v>
      </c>
      <c r="F807" s="75">
        <v>-179663670</v>
      </c>
    </row>
    <row r="808" spans="1:6" ht="12.75" customHeight="1" x14ac:dyDescent="0.25">
      <c r="A808" s="74" t="s">
        <v>1190</v>
      </c>
      <c r="B808" s="74" t="s">
        <v>620</v>
      </c>
      <c r="C808" s="75">
        <v>-161697303</v>
      </c>
      <c r="D808" s="75">
        <v>0</v>
      </c>
      <c r="E808" s="75">
        <v>17966367</v>
      </c>
      <c r="F808" s="75">
        <v>-179663670</v>
      </c>
    </row>
    <row r="809" spans="1:6" ht="12.75" customHeight="1" x14ac:dyDescent="0.25">
      <c r="A809" s="74" t="s">
        <v>1189</v>
      </c>
      <c r="B809" s="74" t="s">
        <v>621</v>
      </c>
      <c r="C809" s="75">
        <v>-2934243576</v>
      </c>
      <c r="D809" s="75">
        <v>0</v>
      </c>
      <c r="E809" s="75">
        <v>326027064</v>
      </c>
      <c r="F809" s="75">
        <v>-3260270640</v>
      </c>
    </row>
    <row r="810" spans="1:6" ht="12.75" customHeight="1" x14ac:dyDescent="0.25">
      <c r="A810" s="74" t="s">
        <v>1188</v>
      </c>
      <c r="B810" s="74" t="s">
        <v>622</v>
      </c>
      <c r="C810" s="75">
        <v>-2934243576</v>
      </c>
      <c r="D810" s="75">
        <v>0</v>
      </c>
      <c r="E810" s="75">
        <v>326027064</v>
      </c>
      <c r="F810" s="75">
        <v>-3260270640</v>
      </c>
    </row>
    <row r="811" spans="1:6" ht="12.75" customHeight="1" x14ac:dyDescent="0.25">
      <c r="A811" s="74" t="s">
        <v>1187</v>
      </c>
      <c r="B811" s="74" t="s">
        <v>623</v>
      </c>
      <c r="C811" s="75">
        <v>-1110282846</v>
      </c>
      <c r="D811" s="75">
        <v>0</v>
      </c>
      <c r="E811" s="75">
        <v>0</v>
      </c>
      <c r="F811" s="75">
        <v>-1110282846</v>
      </c>
    </row>
    <row r="812" spans="1:6" ht="12.75" customHeight="1" x14ac:dyDescent="0.25">
      <c r="A812" s="74" t="s">
        <v>1186</v>
      </c>
      <c r="B812" s="74" t="s">
        <v>624</v>
      </c>
      <c r="C812" s="75">
        <v>-15707191</v>
      </c>
      <c r="D812" s="75">
        <v>0</v>
      </c>
      <c r="E812" s="75">
        <v>0</v>
      </c>
      <c r="F812" s="75">
        <v>-15707191</v>
      </c>
    </row>
    <row r="813" spans="1:6" ht="12.75" customHeight="1" x14ac:dyDescent="0.25">
      <c r="A813" s="74" t="s">
        <v>1185</v>
      </c>
      <c r="B813" s="74" t="s">
        <v>625</v>
      </c>
      <c r="C813" s="75">
        <v>-15707191</v>
      </c>
      <c r="D813" s="75">
        <v>0</v>
      </c>
      <c r="E813" s="75">
        <v>0</v>
      </c>
      <c r="F813" s="75">
        <v>-15707191</v>
      </c>
    </row>
    <row r="814" spans="1:6" ht="12.75" customHeight="1" x14ac:dyDescent="0.25">
      <c r="A814" s="74" t="s">
        <v>1184</v>
      </c>
      <c r="B814" s="74" t="s">
        <v>626</v>
      </c>
      <c r="C814" s="75">
        <v>-1029612672</v>
      </c>
      <c r="D814" s="75">
        <v>0</v>
      </c>
      <c r="E814" s="75">
        <v>0</v>
      </c>
      <c r="F814" s="75">
        <v>-1029612672</v>
      </c>
    </row>
    <row r="815" spans="1:6" ht="12.75" customHeight="1" x14ac:dyDescent="0.25">
      <c r="A815" s="74" t="s">
        <v>1183</v>
      </c>
      <c r="B815" s="74" t="s">
        <v>627</v>
      </c>
      <c r="C815" s="75">
        <v>-1029612672</v>
      </c>
      <c r="D815" s="75">
        <v>0</v>
      </c>
      <c r="E815" s="75">
        <v>0</v>
      </c>
      <c r="F815" s="75">
        <v>-1029612672</v>
      </c>
    </row>
    <row r="816" spans="1:6" ht="12.75" customHeight="1" x14ac:dyDescent="0.25">
      <c r="A816" s="74" t="s">
        <v>1182</v>
      </c>
      <c r="B816" s="74" t="s">
        <v>628</v>
      </c>
      <c r="C816" s="75">
        <v>-7521537</v>
      </c>
      <c r="D816" s="75">
        <v>0</v>
      </c>
      <c r="E816" s="75">
        <v>0</v>
      </c>
      <c r="F816" s="75">
        <v>-7521537</v>
      </c>
    </row>
    <row r="817" spans="1:6" ht="12.75" customHeight="1" x14ac:dyDescent="0.25">
      <c r="A817" s="74" t="s">
        <v>1181</v>
      </c>
      <c r="B817" s="74" t="s">
        <v>629</v>
      </c>
      <c r="C817" s="75">
        <v>-7521537</v>
      </c>
      <c r="D817" s="75">
        <v>0</v>
      </c>
      <c r="E817" s="75">
        <v>0</v>
      </c>
      <c r="F817" s="75">
        <v>-7521537</v>
      </c>
    </row>
    <row r="818" spans="1:6" ht="12.75" customHeight="1" x14ac:dyDescent="0.25">
      <c r="A818" s="74" t="s">
        <v>1180</v>
      </c>
      <c r="B818" s="74" t="s">
        <v>1178</v>
      </c>
      <c r="C818" s="75">
        <v>-57441446</v>
      </c>
      <c r="D818" s="75">
        <v>0</v>
      </c>
      <c r="E818" s="75">
        <v>0</v>
      </c>
      <c r="F818" s="75">
        <v>-57441446</v>
      </c>
    </row>
    <row r="819" spans="1:6" ht="12.75" customHeight="1" x14ac:dyDescent="0.25">
      <c r="A819" s="74" t="s">
        <v>1179</v>
      </c>
      <c r="B819" s="74" t="s">
        <v>1178</v>
      </c>
      <c r="C819" s="75">
        <v>-57441446</v>
      </c>
      <c r="D819" s="75">
        <v>0</v>
      </c>
      <c r="E819" s="75">
        <v>0</v>
      </c>
      <c r="F819" s="75">
        <v>-57441446</v>
      </c>
    </row>
    <row r="820" spans="1:6" ht="12.75" customHeight="1" x14ac:dyDescent="0.25">
      <c r="A820" s="74" t="s">
        <v>1177</v>
      </c>
      <c r="B820" s="74" t="s">
        <v>630</v>
      </c>
      <c r="C820" s="75">
        <v>-14868664324.41</v>
      </c>
      <c r="D820" s="75">
        <v>0</v>
      </c>
      <c r="E820" s="75">
        <v>1580766597.0999999</v>
      </c>
      <c r="F820" s="75">
        <v>-16449430921.51</v>
      </c>
    </row>
    <row r="821" spans="1:6" ht="12.75" customHeight="1" x14ac:dyDescent="0.25">
      <c r="A821" s="74" t="s">
        <v>1176</v>
      </c>
      <c r="B821" s="74" t="s">
        <v>631</v>
      </c>
      <c r="C821" s="75">
        <v>-14868664324.41</v>
      </c>
      <c r="D821" s="75">
        <v>0</v>
      </c>
      <c r="E821" s="75">
        <v>1580766597.0999999</v>
      </c>
      <c r="F821" s="75">
        <v>-16449430921.51</v>
      </c>
    </row>
    <row r="822" spans="1:6" ht="12.75" customHeight="1" x14ac:dyDescent="0.25">
      <c r="A822" s="74" t="s">
        <v>1175</v>
      </c>
      <c r="B822" s="74" t="s">
        <v>632</v>
      </c>
      <c r="C822" s="75">
        <v>-14766450011.049999</v>
      </c>
      <c r="D822" s="75">
        <v>0</v>
      </c>
      <c r="E822" s="75">
        <v>1580766597.0999999</v>
      </c>
      <c r="F822" s="75">
        <v>-16347216608.15</v>
      </c>
    </row>
    <row r="823" spans="1:6" ht="12.75" customHeight="1" x14ac:dyDescent="0.25">
      <c r="A823" s="74" t="s">
        <v>1174</v>
      </c>
      <c r="B823" s="74" t="s">
        <v>633</v>
      </c>
      <c r="C823" s="75">
        <v>-102214313.36</v>
      </c>
      <c r="D823" s="75">
        <v>0</v>
      </c>
      <c r="E823" s="75">
        <v>0</v>
      </c>
      <c r="F823" s="75">
        <v>-102214313.36</v>
      </c>
    </row>
    <row r="824" spans="1:6" ht="12.75" customHeight="1" x14ac:dyDescent="0.25">
      <c r="A824" s="74" t="s">
        <v>1173</v>
      </c>
      <c r="B824" s="74" t="s">
        <v>1172</v>
      </c>
      <c r="C824" s="75">
        <v>0</v>
      </c>
      <c r="D824" s="75">
        <v>0</v>
      </c>
      <c r="E824" s="75">
        <v>0</v>
      </c>
      <c r="F824" s="75">
        <v>0</v>
      </c>
    </row>
    <row r="825" spans="1:6" ht="12.75" customHeight="1" x14ac:dyDescent="0.25">
      <c r="A825" s="74" t="s">
        <v>1171</v>
      </c>
      <c r="B825" s="74" t="s">
        <v>634</v>
      </c>
      <c r="C825" s="75">
        <v>-2647276085.4699998</v>
      </c>
      <c r="D825" s="75">
        <v>0</v>
      </c>
      <c r="E825" s="75">
        <v>447106635.85000002</v>
      </c>
      <c r="F825" s="75">
        <v>-3094382721.3200002</v>
      </c>
    </row>
    <row r="826" spans="1:6" ht="12.75" customHeight="1" x14ac:dyDescent="0.25">
      <c r="A826" s="74" t="s">
        <v>1170</v>
      </c>
      <c r="B826" s="74" t="s">
        <v>1169</v>
      </c>
      <c r="C826" s="75">
        <v>-4604220.38</v>
      </c>
      <c r="D826" s="75">
        <v>0</v>
      </c>
      <c r="E826" s="75">
        <v>0</v>
      </c>
      <c r="F826" s="75">
        <v>-4604220.38</v>
      </c>
    </row>
    <row r="827" spans="1:6" ht="12.75" customHeight="1" x14ac:dyDescent="0.25">
      <c r="A827" s="74" t="s">
        <v>1168</v>
      </c>
      <c r="B827" s="74" t="s">
        <v>1167</v>
      </c>
      <c r="C827" s="75">
        <v>-4604220.38</v>
      </c>
      <c r="D827" s="75">
        <v>0</v>
      </c>
      <c r="E827" s="75">
        <v>0</v>
      </c>
      <c r="F827" s="75">
        <v>-4604220.38</v>
      </c>
    </row>
    <row r="828" spans="1:6" ht="12.75" customHeight="1" x14ac:dyDescent="0.25">
      <c r="A828" s="74" t="s">
        <v>1166</v>
      </c>
      <c r="B828" s="74" t="s">
        <v>635</v>
      </c>
      <c r="C828" s="75">
        <v>-44682995</v>
      </c>
      <c r="D828" s="75">
        <v>0</v>
      </c>
      <c r="E828" s="75">
        <v>4959489</v>
      </c>
      <c r="F828" s="75">
        <v>-49642484</v>
      </c>
    </row>
    <row r="829" spans="1:6" ht="12.75" customHeight="1" x14ac:dyDescent="0.25">
      <c r="A829" s="74" t="s">
        <v>1165</v>
      </c>
      <c r="B829" s="74" t="s">
        <v>1164</v>
      </c>
      <c r="C829" s="75">
        <v>-24065395</v>
      </c>
      <c r="D829" s="75">
        <v>0</v>
      </c>
      <c r="E829" s="75">
        <v>4959489</v>
      </c>
      <c r="F829" s="75">
        <v>-29024884</v>
      </c>
    </row>
    <row r="830" spans="1:6" ht="12.75" customHeight="1" x14ac:dyDescent="0.25">
      <c r="A830" s="74" t="s">
        <v>1163</v>
      </c>
      <c r="B830" s="74" t="s">
        <v>1162</v>
      </c>
      <c r="C830" s="75">
        <v>-20617600</v>
      </c>
      <c r="D830" s="75">
        <v>0</v>
      </c>
      <c r="E830" s="75">
        <v>0</v>
      </c>
      <c r="F830" s="75">
        <v>-20617600</v>
      </c>
    </row>
    <row r="831" spans="1:6" ht="12.75" customHeight="1" x14ac:dyDescent="0.25">
      <c r="A831" s="74" t="s">
        <v>1161</v>
      </c>
      <c r="B831" s="74" t="s">
        <v>636</v>
      </c>
      <c r="C831" s="75">
        <v>-1920779652.95</v>
      </c>
      <c r="D831" s="75">
        <v>0</v>
      </c>
      <c r="E831" s="75">
        <v>349772843.85000002</v>
      </c>
      <c r="F831" s="75">
        <v>-2270552496.8000002</v>
      </c>
    </row>
    <row r="832" spans="1:6" ht="12.75" customHeight="1" x14ac:dyDescent="0.25">
      <c r="A832" s="74" t="s">
        <v>1160</v>
      </c>
      <c r="B832" s="74" t="s">
        <v>1159</v>
      </c>
      <c r="C832" s="75">
        <v>-1920779652.95</v>
      </c>
      <c r="D832" s="75">
        <v>0</v>
      </c>
      <c r="E832" s="75">
        <v>349772843.85000002</v>
      </c>
      <c r="F832" s="75">
        <v>-2270552496.8000002</v>
      </c>
    </row>
    <row r="833" spans="1:6" ht="12.75" customHeight="1" x14ac:dyDescent="0.25">
      <c r="A833" s="74" t="s">
        <v>1158</v>
      </c>
      <c r="B833" s="74" t="s">
        <v>637</v>
      </c>
      <c r="C833" s="75">
        <v>0</v>
      </c>
      <c r="D833" s="75">
        <v>0</v>
      </c>
      <c r="E833" s="75">
        <v>0</v>
      </c>
      <c r="F833" s="75">
        <v>0</v>
      </c>
    </row>
    <row r="834" spans="1:6" ht="12.75" customHeight="1" x14ac:dyDescent="0.25">
      <c r="A834" s="74" t="s">
        <v>1157</v>
      </c>
      <c r="B834" s="74" t="s">
        <v>638</v>
      </c>
      <c r="C834" s="75">
        <v>-170839000</v>
      </c>
      <c r="D834" s="75">
        <v>0</v>
      </c>
      <c r="E834" s="75">
        <v>0</v>
      </c>
      <c r="F834" s="75">
        <v>-170839000</v>
      </c>
    </row>
    <row r="835" spans="1:6" ht="12.75" customHeight="1" x14ac:dyDescent="0.25">
      <c r="A835" s="74" t="s">
        <v>1156</v>
      </c>
      <c r="B835" s="74" t="s">
        <v>639</v>
      </c>
      <c r="C835" s="75">
        <v>-170839000</v>
      </c>
      <c r="D835" s="75">
        <v>0</v>
      </c>
      <c r="E835" s="75">
        <v>0</v>
      </c>
      <c r="F835" s="75">
        <v>-170839000</v>
      </c>
    </row>
    <row r="836" spans="1:6" ht="12.75" customHeight="1" x14ac:dyDescent="0.25">
      <c r="A836" s="74" t="s">
        <v>1155</v>
      </c>
      <c r="B836" s="74" t="s">
        <v>234</v>
      </c>
      <c r="C836" s="75">
        <v>-506370217.13999999</v>
      </c>
      <c r="D836" s="75">
        <v>0</v>
      </c>
      <c r="E836" s="75">
        <v>92374303</v>
      </c>
      <c r="F836" s="75">
        <v>-598744520.13999999</v>
      </c>
    </row>
    <row r="837" spans="1:6" ht="12.75" customHeight="1" x14ac:dyDescent="0.25">
      <c r="A837" s="74" t="s">
        <v>1154</v>
      </c>
      <c r="B837" s="74" t="s">
        <v>640</v>
      </c>
      <c r="C837" s="75">
        <v>-51972048</v>
      </c>
      <c r="D837" s="75">
        <v>0</v>
      </c>
      <c r="E837" s="75">
        <v>3055966</v>
      </c>
      <c r="F837" s="75">
        <v>-55028014</v>
      </c>
    </row>
    <row r="838" spans="1:6" ht="12.75" customHeight="1" x14ac:dyDescent="0.25">
      <c r="A838" s="74" t="s">
        <v>1153</v>
      </c>
      <c r="B838" s="74" t="s">
        <v>641</v>
      </c>
      <c r="C838" s="75">
        <v>-51972048</v>
      </c>
      <c r="D838" s="75">
        <v>0</v>
      </c>
      <c r="E838" s="75">
        <v>3055966</v>
      </c>
      <c r="F838" s="75">
        <v>-55028014</v>
      </c>
    </row>
    <row r="839" spans="1:6" ht="12.75" customHeight="1" x14ac:dyDescent="0.25">
      <c r="A839" s="74" t="s">
        <v>1152</v>
      </c>
      <c r="B839" s="74" t="s">
        <v>1151</v>
      </c>
      <c r="C839" s="75">
        <v>-253439644.12</v>
      </c>
      <c r="D839" s="75">
        <v>0</v>
      </c>
      <c r="E839" s="75">
        <v>0</v>
      </c>
      <c r="F839" s="75">
        <v>-253439644.12</v>
      </c>
    </row>
    <row r="840" spans="1:6" ht="12.75" customHeight="1" x14ac:dyDescent="0.25">
      <c r="A840" s="74" t="s">
        <v>1150</v>
      </c>
      <c r="B840" s="74" t="s">
        <v>1149</v>
      </c>
      <c r="C840" s="75">
        <v>-253439644.12</v>
      </c>
      <c r="D840" s="75">
        <v>0</v>
      </c>
      <c r="E840" s="75">
        <v>0</v>
      </c>
      <c r="F840" s="75">
        <v>-253439644.12</v>
      </c>
    </row>
    <row r="841" spans="1:6" ht="12.75" customHeight="1" x14ac:dyDescent="0.25">
      <c r="A841" s="74" t="s">
        <v>1148</v>
      </c>
      <c r="B841" s="74" t="s">
        <v>1147</v>
      </c>
      <c r="C841" s="75">
        <v>-21199214.02</v>
      </c>
      <c r="D841" s="75">
        <v>0</v>
      </c>
      <c r="E841" s="75">
        <v>0</v>
      </c>
      <c r="F841" s="75">
        <v>-21199214.02</v>
      </c>
    </row>
    <row r="842" spans="1:6" ht="12.75" customHeight="1" x14ac:dyDescent="0.25">
      <c r="A842" s="74" t="s">
        <v>1146</v>
      </c>
      <c r="B842" s="74" t="s">
        <v>1145</v>
      </c>
      <c r="C842" s="75">
        <v>-21199214.02</v>
      </c>
      <c r="D842" s="75">
        <v>0</v>
      </c>
      <c r="E842" s="75">
        <v>0</v>
      </c>
      <c r="F842" s="75">
        <v>-21199214.02</v>
      </c>
    </row>
    <row r="843" spans="1:6" ht="12.75" customHeight="1" x14ac:dyDescent="0.25">
      <c r="A843" s="74" t="s">
        <v>1144</v>
      </c>
      <c r="B843" s="74" t="s">
        <v>1143</v>
      </c>
      <c r="C843" s="75">
        <v>-179759311</v>
      </c>
      <c r="D843" s="75">
        <v>0</v>
      </c>
      <c r="E843" s="75">
        <v>89318337</v>
      </c>
      <c r="F843" s="75">
        <v>-269077648</v>
      </c>
    </row>
    <row r="844" spans="1:6" ht="12.75" customHeight="1" x14ac:dyDescent="0.25">
      <c r="A844" s="74" t="s">
        <v>1142</v>
      </c>
      <c r="B844" s="74" t="s">
        <v>642</v>
      </c>
      <c r="C844" s="75">
        <v>-179759311</v>
      </c>
      <c r="D844" s="75">
        <v>0</v>
      </c>
      <c r="E844" s="75">
        <v>89318337</v>
      </c>
      <c r="F844" s="75">
        <v>-269077648</v>
      </c>
    </row>
    <row r="845" spans="1:6" ht="12.75" customHeight="1" x14ac:dyDescent="0.25">
      <c r="A845" s="74" t="s">
        <v>1141</v>
      </c>
      <c r="B845" s="74" t="s">
        <v>643</v>
      </c>
      <c r="C845" s="75">
        <v>-162101606.57569999</v>
      </c>
      <c r="D845" s="75">
        <v>60405.3</v>
      </c>
      <c r="E845" s="75">
        <v>20658932.309999999</v>
      </c>
      <c r="F845" s="75">
        <v>-182700133.58570001</v>
      </c>
    </row>
    <row r="846" spans="1:6" ht="12.75" customHeight="1" x14ac:dyDescent="0.25">
      <c r="A846" s="74" t="s">
        <v>1140</v>
      </c>
      <c r="B846" s="74" t="s">
        <v>644</v>
      </c>
      <c r="C846" s="75">
        <v>-161959502.81400001</v>
      </c>
      <c r="D846" s="75">
        <v>60404.3</v>
      </c>
      <c r="E846" s="75">
        <v>20596553.379999999</v>
      </c>
      <c r="F846" s="75">
        <v>-182495651.89400002</v>
      </c>
    </row>
    <row r="847" spans="1:6" ht="12.75" customHeight="1" x14ac:dyDescent="0.25">
      <c r="A847" s="74" t="s">
        <v>1139</v>
      </c>
      <c r="B847" s="74" t="s">
        <v>645</v>
      </c>
      <c r="C847" s="75">
        <v>-156856092.81400001</v>
      </c>
      <c r="D847" s="75">
        <v>60404.3</v>
      </c>
      <c r="E847" s="75">
        <v>19965219.379999999</v>
      </c>
      <c r="F847" s="75">
        <v>-176760907.89400002</v>
      </c>
    </row>
    <row r="848" spans="1:6" ht="12.75" customHeight="1" x14ac:dyDescent="0.25">
      <c r="A848" s="74" t="s">
        <v>1138</v>
      </c>
      <c r="B848" s="74" t="s">
        <v>1137</v>
      </c>
      <c r="C848" s="75">
        <v>-763193.64</v>
      </c>
      <c r="D848" s="75">
        <v>0</v>
      </c>
      <c r="E848" s="75">
        <v>0</v>
      </c>
      <c r="F848" s="75">
        <v>-763193.64</v>
      </c>
    </row>
    <row r="849" spans="1:6" ht="12.75" customHeight="1" x14ac:dyDescent="0.25">
      <c r="A849" s="74" t="s">
        <v>1136</v>
      </c>
      <c r="B849" s="74" t="s">
        <v>646</v>
      </c>
      <c r="C849" s="75">
        <v>-42523.43</v>
      </c>
      <c r="D849" s="75">
        <v>0</v>
      </c>
      <c r="E849" s="75">
        <v>6434.11</v>
      </c>
      <c r="F849" s="75">
        <v>-48957.54</v>
      </c>
    </row>
    <row r="850" spans="1:6" ht="12.75" customHeight="1" x14ac:dyDescent="0.25">
      <c r="A850" s="74" t="s">
        <v>1135</v>
      </c>
      <c r="B850" s="74" t="s">
        <v>647</v>
      </c>
      <c r="C850" s="75">
        <v>-396136.57</v>
      </c>
      <c r="D850" s="75">
        <v>0</v>
      </c>
      <c r="E850" s="75">
        <v>22320.65</v>
      </c>
      <c r="F850" s="75">
        <v>-418457.22</v>
      </c>
    </row>
    <row r="851" spans="1:6" ht="12.75" customHeight="1" x14ac:dyDescent="0.25">
      <c r="A851" s="74" t="s">
        <v>1134</v>
      </c>
      <c r="B851" s="74" t="s">
        <v>648</v>
      </c>
      <c r="C851" s="75">
        <v>-455.62</v>
      </c>
      <c r="D851" s="75">
        <v>0</v>
      </c>
      <c r="E851" s="75">
        <v>15.96</v>
      </c>
      <c r="F851" s="75">
        <v>-471.58</v>
      </c>
    </row>
    <row r="852" spans="1:6" ht="12.75" customHeight="1" x14ac:dyDescent="0.25">
      <c r="A852" s="74" t="s">
        <v>1133</v>
      </c>
      <c r="B852" s="74" t="s">
        <v>649</v>
      </c>
      <c r="C852" s="75">
        <v>-11626984.25</v>
      </c>
      <c r="D852" s="75">
        <v>0</v>
      </c>
      <c r="E852" s="75">
        <v>357664.62</v>
      </c>
      <c r="F852" s="75">
        <v>-11984648.869999999</v>
      </c>
    </row>
    <row r="853" spans="1:6" ht="12.75" customHeight="1" x14ac:dyDescent="0.25">
      <c r="A853" s="74" t="s">
        <v>1132</v>
      </c>
      <c r="B853" s="74" t="s">
        <v>650</v>
      </c>
      <c r="C853" s="75">
        <v>-1359598.16</v>
      </c>
      <c r="D853" s="75">
        <v>0</v>
      </c>
      <c r="E853" s="75">
        <v>105039.48</v>
      </c>
      <c r="F853" s="75">
        <v>-1464637.64</v>
      </c>
    </row>
    <row r="854" spans="1:6" ht="12.75" customHeight="1" x14ac:dyDescent="0.25">
      <c r="A854" s="74" t="s">
        <v>1131</v>
      </c>
      <c r="B854" s="74" t="s">
        <v>651</v>
      </c>
      <c r="C854" s="75">
        <v>-141840.39000000001</v>
      </c>
      <c r="D854" s="75">
        <v>0</v>
      </c>
      <c r="E854" s="75">
        <v>22547.439999999999</v>
      </c>
      <c r="F854" s="75">
        <v>-164387.82999999999</v>
      </c>
    </row>
    <row r="855" spans="1:6" ht="12.75" customHeight="1" x14ac:dyDescent="0.25">
      <c r="A855" s="74" t="s">
        <v>1130</v>
      </c>
      <c r="B855" s="74" t="s">
        <v>652</v>
      </c>
      <c r="C855" s="75">
        <v>-1535.27</v>
      </c>
      <c r="D855" s="75">
        <v>0</v>
      </c>
      <c r="E855" s="75">
        <v>263.19</v>
      </c>
      <c r="F855" s="75">
        <v>-1798.46</v>
      </c>
    </row>
    <row r="856" spans="1:6" ht="12.75" customHeight="1" x14ac:dyDescent="0.25">
      <c r="A856" s="74" t="s">
        <v>1129</v>
      </c>
      <c r="B856" s="74" t="s">
        <v>653</v>
      </c>
      <c r="C856" s="75">
        <v>-107797.13</v>
      </c>
      <c r="D856" s="75">
        <v>0</v>
      </c>
      <c r="E856" s="75">
        <v>13745.93</v>
      </c>
      <c r="F856" s="75">
        <v>-121543.06</v>
      </c>
    </row>
    <row r="857" spans="1:6" ht="12.75" customHeight="1" x14ac:dyDescent="0.25">
      <c r="A857" s="74" t="s">
        <v>1128</v>
      </c>
      <c r="B857" s="74" t="s">
        <v>654</v>
      </c>
      <c r="C857" s="75">
        <v>-7641710.9460000005</v>
      </c>
      <c r="D857" s="75">
        <v>0</v>
      </c>
      <c r="E857" s="75">
        <v>760789.26</v>
      </c>
      <c r="F857" s="75">
        <v>-8402500.2060000002</v>
      </c>
    </row>
    <row r="858" spans="1:6" ht="12.75" customHeight="1" x14ac:dyDescent="0.25">
      <c r="A858" s="74" t="s">
        <v>1127</v>
      </c>
      <c r="B858" s="74" t="s">
        <v>655</v>
      </c>
      <c r="C858" s="75">
        <v>-607135.23</v>
      </c>
      <c r="D858" s="75">
        <v>0</v>
      </c>
      <c r="E858" s="75">
        <v>46314.720000000001</v>
      </c>
      <c r="F858" s="75">
        <v>-653449.94999999995</v>
      </c>
    </row>
    <row r="859" spans="1:6" ht="12.75" customHeight="1" x14ac:dyDescent="0.25">
      <c r="A859" s="74" t="s">
        <v>1126</v>
      </c>
      <c r="B859" s="74" t="s">
        <v>656</v>
      </c>
      <c r="C859" s="75">
        <v>-513143.54</v>
      </c>
      <c r="D859" s="75">
        <v>0</v>
      </c>
      <c r="E859" s="75">
        <v>28343.4</v>
      </c>
      <c r="F859" s="75">
        <v>-541486.93999999994</v>
      </c>
    </row>
    <row r="860" spans="1:6" ht="12.75" customHeight="1" x14ac:dyDescent="0.25">
      <c r="A860" s="74" t="s">
        <v>1125</v>
      </c>
      <c r="B860" s="74" t="s">
        <v>657</v>
      </c>
      <c r="C860" s="75">
        <v>-2310628.35</v>
      </c>
      <c r="D860" s="75">
        <v>0</v>
      </c>
      <c r="E860" s="75">
        <v>300995.65000000002</v>
      </c>
      <c r="F860" s="75">
        <v>-2611624</v>
      </c>
    </row>
    <row r="861" spans="1:6" ht="12.75" customHeight="1" x14ac:dyDescent="0.25">
      <c r="A861" s="74" t="s">
        <v>1124</v>
      </c>
      <c r="B861" s="74" t="s">
        <v>658</v>
      </c>
      <c r="C861" s="75">
        <v>-46606079</v>
      </c>
      <c r="D861" s="75">
        <v>0</v>
      </c>
      <c r="E861" s="75">
        <v>7329298</v>
      </c>
      <c r="F861" s="75">
        <v>-53935377</v>
      </c>
    </row>
    <row r="862" spans="1:6" ht="12.75" customHeight="1" x14ac:dyDescent="0.25">
      <c r="A862" s="74" t="s">
        <v>1123</v>
      </c>
      <c r="B862" s="74" t="s">
        <v>659</v>
      </c>
      <c r="C862" s="75">
        <v>-844227.15500000003</v>
      </c>
      <c r="D862" s="75">
        <v>0</v>
      </c>
      <c r="E862" s="75">
        <v>84049.11</v>
      </c>
      <c r="F862" s="75">
        <v>-928276.26500000001</v>
      </c>
    </row>
    <row r="863" spans="1:6" ht="12.75" customHeight="1" x14ac:dyDescent="0.25">
      <c r="A863" s="74" t="s">
        <v>1122</v>
      </c>
      <c r="B863" s="74" t="s">
        <v>660</v>
      </c>
      <c r="C863" s="75">
        <v>-633148.09299999999</v>
      </c>
      <c r="D863" s="75">
        <v>0</v>
      </c>
      <c r="E863" s="75">
        <v>63036.82</v>
      </c>
      <c r="F863" s="75">
        <v>-696184.91299999994</v>
      </c>
    </row>
    <row r="864" spans="1:6" ht="12.75" customHeight="1" x14ac:dyDescent="0.25">
      <c r="A864" s="74" t="s">
        <v>1121</v>
      </c>
      <c r="B864" s="74" t="s">
        <v>661</v>
      </c>
      <c r="C864" s="75">
        <v>-9075464.6300000008</v>
      </c>
      <c r="D864" s="75">
        <v>0</v>
      </c>
      <c r="E864" s="75">
        <v>903527.82</v>
      </c>
      <c r="F864" s="75">
        <v>-9978992.4499999993</v>
      </c>
    </row>
    <row r="865" spans="1:6" ht="12.75" customHeight="1" x14ac:dyDescent="0.25">
      <c r="A865" s="74" t="s">
        <v>1120</v>
      </c>
      <c r="B865" s="74" t="s">
        <v>662</v>
      </c>
      <c r="C865" s="75">
        <v>-412942.37</v>
      </c>
      <c r="D865" s="75">
        <v>0</v>
      </c>
      <c r="E865" s="75">
        <v>4670.13</v>
      </c>
      <c r="F865" s="75">
        <v>-417612.5</v>
      </c>
    </row>
    <row r="866" spans="1:6" ht="12.75" customHeight="1" x14ac:dyDescent="0.25">
      <c r="A866" s="74" t="s">
        <v>1119</v>
      </c>
      <c r="B866" s="74" t="s">
        <v>663</v>
      </c>
      <c r="C866" s="75">
        <v>-815.82</v>
      </c>
      <c r="D866" s="75">
        <v>0</v>
      </c>
      <c r="E866" s="75">
        <v>28.55</v>
      </c>
      <c r="F866" s="75">
        <v>-844.37</v>
      </c>
    </row>
    <row r="867" spans="1:6" ht="12.75" customHeight="1" x14ac:dyDescent="0.25">
      <c r="A867" s="74" t="s">
        <v>1118</v>
      </c>
      <c r="B867" s="74" t="s">
        <v>664</v>
      </c>
      <c r="C867" s="75">
        <v>-601870.4</v>
      </c>
      <c r="D867" s="75">
        <v>0</v>
      </c>
      <c r="E867" s="75">
        <v>28918.97</v>
      </c>
      <c r="F867" s="75">
        <v>-630789.37</v>
      </c>
    </row>
    <row r="868" spans="1:6" ht="12.75" customHeight="1" x14ac:dyDescent="0.25">
      <c r="A868" s="74" t="s">
        <v>1117</v>
      </c>
      <c r="B868" s="74" t="s">
        <v>665</v>
      </c>
      <c r="C868" s="75">
        <v>-4905978.95</v>
      </c>
      <c r="D868" s="75">
        <v>0</v>
      </c>
      <c r="E868" s="75">
        <v>1029059.31</v>
      </c>
      <c r="F868" s="75">
        <v>-5935038.2599999998</v>
      </c>
    </row>
    <row r="869" spans="1:6" ht="12.75" customHeight="1" x14ac:dyDescent="0.25">
      <c r="A869" s="74" t="s">
        <v>1116</v>
      </c>
      <c r="B869" s="74" t="s">
        <v>666</v>
      </c>
      <c r="C869" s="75">
        <v>-1426144.38</v>
      </c>
      <c r="D869" s="75">
        <v>0</v>
      </c>
      <c r="E869" s="75">
        <v>119958.45</v>
      </c>
      <c r="F869" s="75">
        <v>-1546102.83</v>
      </c>
    </row>
    <row r="870" spans="1:6" ht="12.75" customHeight="1" x14ac:dyDescent="0.25">
      <c r="A870" s="74" t="s">
        <v>1115</v>
      </c>
      <c r="B870" s="74" t="s">
        <v>667</v>
      </c>
      <c r="C870" s="75">
        <v>-7644550</v>
      </c>
      <c r="D870" s="75">
        <v>0</v>
      </c>
      <c r="E870" s="75">
        <v>693805</v>
      </c>
      <c r="F870" s="75">
        <v>-8338355</v>
      </c>
    </row>
    <row r="871" spans="1:6" ht="12.75" customHeight="1" x14ac:dyDescent="0.25">
      <c r="A871" s="74" t="s">
        <v>1114</v>
      </c>
      <c r="B871" s="74" t="s">
        <v>668</v>
      </c>
      <c r="C871" s="75">
        <v>-33503.35</v>
      </c>
      <c r="D871" s="75">
        <v>0</v>
      </c>
      <c r="E871" s="75">
        <v>1179.0999999999999</v>
      </c>
      <c r="F871" s="75">
        <v>-34682.449999999997</v>
      </c>
    </row>
    <row r="872" spans="1:6" ht="12.75" customHeight="1" x14ac:dyDescent="0.25">
      <c r="A872" s="74" t="s">
        <v>1113</v>
      </c>
      <c r="B872" s="74" t="s">
        <v>669</v>
      </c>
      <c r="C872" s="75">
        <v>-383206.64</v>
      </c>
      <c r="D872" s="75">
        <v>0</v>
      </c>
      <c r="E872" s="75">
        <v>75953.64</v>
      </c>
      <c r="F872" s="75">
        <v>-459160.28</v>
      </c>
    </row>
    <row r="873" spans="1:6" ht="12.75" customHeight="1" x14ac:dyDescent="0.25">
      <c r="A873" s="74" t="s">
        <v>1112</v>
      </c>
      <c r="B873" s="74" t="s">
        <v>670</v>
      </c>
      <c r="C873" s="75">
        <v>-297369.59000000003</v>
      </c>
      <c r="D873" s="75">
        <v>0</v>
      </c>
      <c r="E873" s="75">
        <v>3795.83</v>
      </c>
      <c r="F873" s="75">
        <v>-301165.42</v>
      </c>
    </row>
    <row r="874" spans="1:6" ht="12.75" customHeight="1" x14ac:dyDescent="0.25">
      <c r="A874" s="74" t="s">
        <v>1111</v>
      </c>
      <c r="B874" s="74" t="s">
        <v>671</v>
      </c>
      <c r="C874" s="75">
        <v>-159976.39000000001</v>
      </c>
      <c r="D874" s="75">
        <v>0</v>
      </c>
      <c r="E874" s="75">
        <v>16496.96</v>
      </c>
      <c r="F874" s="75">
        <v>-176473.35</v>
      </c>
    </row>
    <row r="875" spans="1:6" ht="12.75" customHeight="1" x14ac:dyDescent="0.25">
      <c r="A875" s="74" t="s">
        <v>1110</v>
      </c>
      <c r="B875" s="74" t="s">
        <v>672</v>
      </c>
      <c r="C875" s="75">
        <v>-44704.65</v>
      </c>
      <c r="D875" s="75">
        <v>0</v>
      </c>
      <c r="E875" s="75">
        <v>7041.94</v>
      </c>
      <c r="F875" s="75">
        <v>-51746.59</v>
      </c>
    </row>
    <row r="876" spans="1:6" ht="12.75" customHeight="1" x14ac:dyDescent="0.25">
      <c r="A876" s="74" t="s">
        <v>1109</v>
      </c>
      <c r="B876" s="74" t="s">
        <v>673</v>
      </c>
      <c r="C876" s="75">
        <v>-126090.4</v>
      </c>
      <c r="D876" s="75">
        <v>60404.3</v>
      </c>
      <c r="E876" s="75">
        <v>8006.82</v>
      </c>
      <c r="F876" s="75">
        <v>-73692.92</v>
      </c>
    </row>
    <row r="877" spans="1:6" ht="12.75" customHeight="1" x14ac:dyDescent="0.25">
      <c r="A877" s="74" t="s">
        <v>1108</v>
      </c>
      <c r="B877" s="74" t="s">
        <v>674</v>
      </c>
      <c r="C877" s="75">
        <v>-196452.08</v>
      </c>
      <c r="D877" s="75">
        <v>0</v>
      </c>
      <c r="E877" s="75">
        <v>23277.25</v>
      </c>
      <c r="F877" s="75">
        <v>-219729.33</v>
      </c>
    </row>
    <row r="878" spans="1:6" ht="12.75" customHeight="1" x14ac:dyDescent="0.25">
      <c r="A878" s="74" t="s">
        <v>1107</v>
      </c>
      <c r="B878" s="74" t="s">
        <v>675</v>
      </c>
      <c r="C878" s="75">
        <v>-49968040.57</v>
      </c>
      <c r="D878" s="75">
        <v>0</v>
      </c>
      <c r="E878" s="75">
        <v>6792589.3399999999</v>
      </c>
      <c r="F878" s="75">
        <v>-56760629.909999996</v>
      </c>
    </row>
    <row r="879" spans="1:6" ht="12.75" customHeight="1" x14ac:dyDescent="0.25">
      <c r="A879" s="74" t="s">
        <v>1106</v>
      </c>
      <c r="B879" s="74" t="s">
        <v>676</v>
      </c>
      <c r="C879" s="75">
        <v>-6786666.7300000004</v>
      </c>
      <c r="D879" s="75">
        <v>0</v>
      </c>
      <c r="E879" s="75">
        <v>716656.52</v>
      </c>
      <c r="F879" s="75">
        <v>-7503323.25</v>
      </c>
    </row>
    <row r="880" spans="1:6" ht="12.75" customHeight="1" x14ac:dyDescent="0.25">
      <c r="A880" s="74" t="s">
        <v>1105</v>
      </c>
      <c r="B880" s="74" t="s">
        <v>677</v>
      </c>
      <c r="C880" s="75">
        <v>-66671.740000000005</v>
      </c>
      <c r="D880" s="75">
        <v>0</v>
      </c>
      <c r="E880" s="75">
        <v>2488.3200000000002</v>
      </c>
      <c r="F880" s="75">
        <v>-69160.06</v>
      </c>
    </row>
    <row r="881" spans="1:6" ht="12.75" customHeight="1" x14ac:dyDescent="0.25">
      <c r="A881" s="74" t="s">
        <v>1104</v>
      </c>
      <c r="B881" s="74" t="s">
        <v>678</v>
      </c>
      <c r="C881" s="75">
        <v>-618.21</v>
      </c>
      <c r="D881" s="75">
        <v>0</v>
      </c>
      <c r="E881" s="75">
        <v>71.3</v>
      </c>
      <c r="F881" s="75">
        <v>-689.51</v>
      </c>
    </row>
    <row r="882" spans="1:6" ht="12.75" customHeight="1" x14ac:dyDescent="0.25">
      <c r="A882" s="74" t="s">
        <v>1103</v>
      </c>
      <c r="B882" s="74" t="s">
        <v>679</v>
      </c>
      <c r="C882" s="75">
        <v>-411404.62</v>
      </c>
      <c r="D882" s="75">
        <v>0</v>
      </c>
      <c r="E882" s="75">
        <v>47052.99</v>
      </c>
      <c r="F882" s="75">
        <v>-458457.61</v>
      </c>
    </row>
    <row r="883" spans="1:6" ht="12.75" customHeight="1" x14ac:dyDescent="0.25">
      <c r="A883" s="74" t="s">
        <v>1102</v>
      </c>
      <c r="B883" s="74" t="s">
        <v>680</v>
      </c>
      <c r="C883" s="75">
        <v>-115224.87</v>
      </c>
      <c r="D883" s="75">
        <v>0</v>
      </c>
      <c r="E883" s="75">
        <v>14310.81</v>
      </c>
      <c r="F883" s="75">
        <v>-129535.67999999999</v>
      </c>
    </row>
    <row r="884" spans="1:6" ht="12.75" customHeight="1" x14ac:dyDescent="0.25">
      <c r="A884" s="74" t="s">
        <v>1101</v>
      </c>
      <c r="B884" s="74" t="s">
        <v>1100</v>
      </c>
      <c r="C884" s="75">
        <v>-34.700000000000003</v>
      </c>
      <c r="D884" s="75">
        <v>0</v>
      </c>
      <c r="E884" s="75">
        <v>0</v>
      </c>
      <c r="F884" s="75">
        <v>-34.700000000000003</v>
      </c>
    </row>
    <row r="885" spans="1:6" ht="12.75" customHeight="1" x14ac:dyDescent="0.25">
      <c r="A885" s="74" t="s">
        <v>1099</v>
      </c>
      <c r="B885" s="74" t="s">
        <v>681</v>
      </c>
      <c r="C885" s="75">
        <v>0</v>
      </c>
      <c r="D885" s="75">
        <v>0</v>
      </c>
      <c r="E885" s="75">
        <v>25820.67</v>
      </c>
      <c r="F885" s="75">
        <v>-25820.67</v>
      </c>
    </row>
    <row r="886" spans="1:6" ht="12.75" customHeight="1" x14ac:dyDescent="0.25">
      <c r="A886" s="74" t="s">
        <v>1098</v>
      </c>
      <c r="B886" s="74" t="s">
        <v>682</v>
      </c>
      <c r="C886" s="75">
        <v>-97233.54</v>
      </c>
      <c r="D886" s="75">
        <v>0</v>
      </c>
      <c r="E886" s="75">
        <v>127696.53</v>
      </c>
      <c r="F886" s="75">
        <v>-224930.07</v>
      </c>
    </row>
    <row r="887" spans="1:6" ht="12.75" customHeight="1" x14ac:dyDescent="0.25">
      <c r="A887" s="74" t="s">
        <v>1097</v>
      </c>
      <c r="B887" s="74" t="s">
        <v>683</v>
      </c>
      <c r="C887" s="75">
        <v>-445389.33</v>
      </c>
      <c r="D887" s="75">
        <v>0</v>
      </c>
      <c r="E887" s="75">
        <v>123471.69</v>
      </c>
      <c r="F887" s="75">
        <v>-568861.02</v>
      </c>
    </row>
    <row r="888" spans="1:6" ht="12.75" customHeight="1" x14ac:dyDescent="0.25">
      <c r="A888" s="74" t="s">
        <v>1096</v>
      </c>
      <c r="B888" s="74" t="s">
        <v>684</v>
      </c>
      <c r="C888" s="75">
        <v>-7456.81</v>
      </c>
      <c r="D888" s="75">
        <v>0</v>
      </c>
      <c r="E888" s="75">
        <v>0</v>
      </c>
      <c r="F888" s="75">
        <v>-7456.81</v>
      </c>
    </row>
    <row r="889" spans="1:6" ht="12.75" customHeight="1" x14ac:dyDescent="0.25">
      <c r="A889" s="74" t="s">
        <v>1095</v>
      </c>
      <c r="B889" s="74" t="s">
        <v>685</v>
      </c>
      <c r="C889" s="75">
        <v>-52145.27</v>
      </c>
      <c r="D889" s="75">
        <v>0</v>
      </c>
      <c r="E889" s="75">
        <v>7865.1</v>
      </c>
      <c r="F889" s="75">
        <v>-60010.37</v>
      </c>
    </row>
    <row r="890" spans="1:6" ht="12.75" customHeight="1" x14ac:dyDescent="0.25">
      <c r="A890" s="74" t="s">
        <v>1094</v>
      </c>
      <c r="B890" s="74" t="s">
        <v>1093</v>
      </c>
      <c r="C890" s="75">
        <v>0</v>
      </c>
      <c r="D890" s="75">
        <v>0</v>
      </c>
      <c r="E890" s="75">
        <v>50618</v>
      </c>
      <c r="F890" s="75">
        <v>-50618</v>
      </c>
    </row>
    <row r="891" spans="1:6" ht="12.75" customHeight="1" x14ac:dyDescent="0.25">
      <c r="A891" s="74" t="s">
        <v>1092</v>
      </c>
      <c r="B891" s="74" t="s">
        <v>686</v>
      </c>
      <c r="C891" s="75">
        <v>-5103410</v>
      </c>
      <c r="D891" s="75">
        <v>0</v>
      </c>
      <c r="E891" s="75">
        <v>631334</v>
      </c>
      <c r="F891" s="75">
        <v>-5734744</v>
      </c>
    </row>
    <row r="892" spans="1:6" ht="12.75" customHeight="1" x14ac:dyDescent="0.25">
      <c r="A892" s="74" t="s">
        <v>1091</v>
      </c>
      <c r="B892" s="74" t="s">
        <v>686</v>
      </c>
      <c r="C892" s="75">
        <v>-5103410</v>
      </c>
      <c r="D892" s="75">
        <v>0</v>
      </c>
      <c r="E892" s="75">
        <v>631334</v>
      </c>
      <c r="F892" s="75">
        <v>-5734744</v>
      </c>
    </row>
    <row r="893" spans="1:6" ht="12.75" customHeight="1" x14ac:dyDescent="0.25">
      <c r="A893" s="74" t="s">
        <v>1090</v>
      </c>
      <c r="B893" s="74" t="s">
        <v>1089</v>
      </c>
      <c r="C893" s="75">
        <v>0</v>
      </c>
      <c r="D893" s="75">
        <v>0</v>
      </c>
      <c r="E893" s="75">
        <v>1.1499999999999999</v>
      </c>
      <c r="F893" s="75">
        <v>-1.1499999999999999</v>
      </c>
    </row>
    <row r="894" spans="1:6" ht="12.75" customHeight="1" x14ac:dyDescent="0.25">
      <c r="A894" s="74" t="s">
        <v>1088</v>
      </c>
      <c r="B894" s="74" t="s">
        <v>1087</v>
      </c>
      <c r="C894" s="75">
        <v>0</v>
      </c>
      <c r="D894" s="75">
        <v>0</v>
      </c>
      <c r="E894" s="75">
        <v>1.1499999999999999</v>
      </c>
      <c r="F894" s="75">
        <v>-1.1499999999999999</v>
      </c>
    </row>
    <row r="895" spans="1:6" ht="12.75" customHeight="1" x14ac:dyDescent="0.25">
      <c r="A895" s="74" t="s">
        <v>1086</v>
      </c>
      <c r="B895" s="74" t="s">
        <v>687</v>
      </c>
      <c r="C895" s="75">
        <v>-142103.7617</v>
      </c>
      <c r="D895" s="75">
        <v>1</v>
      </c>
      <c r="E895" s="75">
        <v>55777.78</v>
      </c>
      <c r="F895" s="75">
        <v>-197880.54170000003</v>
      </c>
    </row>
    <row r="896" spans="1:6" ht="12.75" customHeight="1" x14ac:dyDescent="0.25">
      <c r="A896" s="74" t="s">
        <v>1085</v>
      </c>
      <c r="B896" s="74" t="s">
        <v>688</v>
      </c>
      <c r="C896" s="75">
        <v>-17790</v>
      </c>
      <c r="D896" s="75">
        <v>0</v>
      </c>
      <c r="E896" s="75">
        <v>51398</v>
      </c>
      <c r="F896" s="75">
        <v>-69188</v>
      </c>
    </row>
    <row r="897" spans="1:6" ht="12.75" customHeight="1" x14ac:dyDescent="0.25">
      <c r="A897" s="74" t="s">
        <v>1084</v>
      </c>
      <c r="B897" s="74" t="s">
        <v>689</v>
      </c>
      <c r="C897" s="75">
        <v>-17790</v>
      </c>
      <c r="D897" s="75">
        <v>0</v>
      </c>
      <c r="E897" s="75">
        <v>51398</v>
      </c>
      <c r="F897" s="75">
        <v>-69188</v>
      </c>
    </row>
    <row r="898" spans="1:6" ht="12.75" customHeight="1" x14ac:dyDescent="0.25">
      <c r="A898" s="74" t="s">
        <v>1083</v>
      </c>
      <c r="B898" s="74" t="s">
        <v>690</v>
      </c>
      <c r="C898" s="75">
        <v>-76719.899999999994</v>
      </c>
      <c r="D898" s="75">
        <v>0</v>
      </c>
      <c r="E898" s="75">
        <v>2978</v>
      </c>
      <c r="F898" s="75">
        <v>-79697.899999999994</v>
      </c>
    </row>
    <row r="899" spans="1:6" ht="12.75" customHeight="1" x14ac:dyDescent="0.25">
      <c r="A899" s="74" t="s">
        <v>1082</v>
      </c>
      <c r="B899" s="74" t="s">
        <v>247</v>
      </c>
      <c r="C899" s="75">
        <v>-74719.899999999994</v>
      </c>
      <c r="D899" s="75">
        <v>0</v>
      </c>
      <c r="E899" s="75">
        <v>2978</v>
      </c>
      <c r="F899" s="75">
        <v>-77697.899999999994</v>
      </c>
    </row>
    <row r="900" spans="1:6" ht="12.75" customHeight="1" x14ac:dyDescent="0.25">
      <c r="A900" s="74" t="s">
        <v>1081</v>
      </c>
      <c r="B900" s="74" t="s">
        <v>691</v>
      </c>
      <c r="C900" s="75">
        <v>-2000</v>
      </c>
      <c r="D900" s="75">
        <v>0</v>
      </c>
      <c r="E900" s="75">
        <v>0</v>
      </c>
      <c r="F900" s="75">
        <v>-2000</v>
      </c>
    </row>
    <row r="901" spans="1:6" ht="12.75" customHeight="1" x14ac:dyDescent="0.25">
      <c r="A901" s="74" t="s">
        <v>1080</v>
      </c>
      <c r="B901" s="74" t="s">
        <v>692</v>
      </c>
      <c r="C901" s="75">
        <v>-47593.861700000001</v>
      </c>
      <c r="D901" s="75">
        <v>1</v>
      </c>
      <c r="E901" s="75">
        <v>1401.78</v>
      </c>
      <c r="F901" s="75">
        <v>-48994.6417</v>
      </c>
    </row>
    <row r="902" spans="1:6" ht="12.75" customHeight="1" x14ac:dyDescent="0.25">
      <c r="A902" s="74" t="s">
        <v>1079</v>
      </c>
      <c r="B902" s="74" t="s">
        <v>693</v>
      </c>
      <c r="C902" s="75">
        <v>-47593.861700000001</v>
      </c>
      <c r="D902" s="75">
        <v>1</v>
      </c>
      <c r="E902" s="75">
        <v>1401.78</v>
      </c>
      <c r="F902" s="75">
        <v>-48994.6417</v>
      </c>
    </row>
    <row r="903" spans="1:6" ht="12.75" customHeight="1" x14ac:dyDescent="0.25">
      <c r="A903" s="74" t="s">
        <v>1078</v>
      </c>
      <c r="B903" s="74" t="s">
        <v>918</v>
      </c>
      <c r="C903" s="75">
        <v>0</v>
      </c>
      <c r="D903" s="75">
        <v>0</v>
      </c>
      <c r="E903" s="75">
        <v>6600</v>
      </c>
      <c r="F903" s="75">
        <v>-6600</v>
      </c>
    </row>
    <row r="904" spans="1:6" ht="12.75" customHeight="1" x14ac:dyDescent="0.25">
      <c r="A904" s="74" t="s">
        <v>1077</v>
      </c>
      <c r="B904" s="74" t="s">
        <v>1076</v>
      </c>
      <c r="C904" s="75">
        <v>0</v>
      </c>
      <c r="D904" s="75">
        <v>0</v>
      </c>
      <c r="E904" s="75">
        <v>6600</v>
      </c>
      <c r="F904" s="75">
        <v>-6600</v>
      </c>
    </row>
    <row r="905" spans="1:6" ht="12.75" customHeight="1" x14ac:dyDescent="0.25">
      <c r="A905" s="74" t="s">
        <v>1075</v>
      </c>
      <c r="B905" s="74" t="s">
        <v>1074</v>
      </c>
      <c r="C905" s="75">
        <v>0</v>
      </c>
      <c r="D905" s="75">
        <v>0</v>
      </c>
      <c r="E905" s="75">
        <v>6600</v>
      </c>
      <c r="F905" s="75">
        <v>-6600</v>
      </c>
    </row>
    <row r="906" spans="1:6" ht="12.75" customHeight="1" x14ac:dyDescent="0.25">
      <c r="A906" s="74" t="s">
        <v>1073</v>
      </c>
      <c r="B906" s="74" t="s">
        <v>694</v>
      </c>
      <c r="C906" s="75">
        <v>49589858512.200592</v>
      </c>
      <c r="D906" s="75">
        <v>6661807003.6715002</v>
      </c>
      <c r="E906" s="75">
        <v>651370860.51789999</v>
      </c>
      <c r="F906" s="75">
        <v>55600294655.354202</v>
      </c>
    </row>
    <row r="907" spans="1:6" ht="12.75" customHeight="1" x14ac:dyDescent="0.25">
      <c r="A907" s="74" t="s">
        <v>1072</v>
      </c>
      <c r="B907" s="74" t="s">
        <v>695</v>
      </c>
      <c r="C907" s="75">
        <v>6877505397.6429005</v>
      </c>
      <c r="D907" s="75">
        <v>853602579.80789995</v>
      </c>
      <c r="E907" s="75">
        <v>15136470.5879</v>
      </c>
      <c r="F907" s="75">
        <v>7715971506.8629007</v>
      </c>
    </row>
    <row r="908" spans="1:6" ht="12.75" customHeight="1" x14ac:dyDescent="0.25">
      <c r="A908" s="74" t="s">
        <v>1071</v>
      </c>
      <c r="B908" s="74" t="s">
        <v>696</v>
      </c>
      <c r="C908" s="75">
        <v>3194723720.6629</v>
      </c>
      <c r="D908" s="75">
        <v>330242899</v>
      </c>
      <c r="E908" s="75">
        <v>0</v>
      </c>
      <c r="F908" s="75">
        <v>3524966619.6629</v>
      </c>
    </row>
    <row r="909" spans="1:6" ht="12.75" customHeight="1" x14ac:dyDescent="0.25">
      <c r="A909" s="74" t="s">
        <v>1070</v>
      </c>
      <c r="B909" s="74" t="s">
        <v>697</v>
      </c>
      <c r="C909" s="75">
        <v>3030002822.1328998</v>
      </c>
      <c r="D909" s="75">
        <v>328401174</v>
      </c>
      <c r="E909" s="75">
        <v>0</v>
      </c>
      <c r="F909" s="75">
        <v>3358403996.1328998</v>
      </c>
    </row>
    <row r="910" spans="1:6" ht="12.75" customHeight="1" x14ac:dyDescent="0.25">
      <c r="A910" s="74" t="s">
        <v>1069</v>
      </c>
      <c r="B910" s="74" t="s">
        <v>697</v>
      </c>
      <c r="C910" s="75">
        <v>3030002822.1328998</v>
      </c>
      <c r="D910" s="75">
        <v>328401174</v>
      </c>
      <c r="E910" s="75">
        <v>0</v>
      </c>
      <c r="F910" s="75">
        <v>3358403996.1328998</v>
      </c>
    </row>
    <row r="911" spans="1:6" ht="12.75" customHeight="1" x14ac:dyDescent="0.25">
      <c r="A911" s="74" t="s">
        <v>1068</v>
      </c>
      <c r="B911" s="74" t="s">
        <v>538</v>
      </c>
      <c r="C911" s="75">
        <v>164720898.53</v>
      </c>
      <c r="D911" s="75">
        <v>1841725</v>
      </c>
      <c r="E911" s="75">
        <v>0</v>
      </c>
      <c r="F911" s="75">
        <v>166562623.53</v>
      </c>
    </row>
    <row r="912" spans="1:6" ht="12.75" customHeight="1" x14ac:dyDescent="0.25">
      <c r="A912" s="74" t="s">
        <v>1067</v>
      </c>
      <c r="B912" s="74" t="s">
        <v>1066</v>
      </c>
      <c r="C912" s="75">
        <v>414212</v>
      </c>
      <c r="D912" s="75">
        <v>0</v>
      </c>
      <c r="E912" s="75">
        <v>0</v>
      </c>
      <c r="F912" s="75">
        <v>414212</v>
      </c>
    </row>
    <row r="913" spans="1:6" ht="12.75" customHeight="1" x14ac:dyDescent="0.25">
      <c r="A913" s="74" t="s">
        <v>1065</v>
      </c>
      <c r="B913" s="74" t="s">
        <v>1064</v>
      </c>
      <c r="C913" s="75">
        <v>45024078.530000001</v>
      </c>
      <c r="D913" s="75">
        <v>0</v>
      </c>
      <c r="E913" s="75">
        <v>0</v>
      </c>
      <c r="F913" s="75">
        <v>45024078.530000001</v>
      </c>
    </row>
    <row r="914" spans="1:6" ht="12.75" customHeight="1" x14ac:dyDescent="0.25">
      <c r="A914" s="74" t="s">
        <v>1063</v>
      </c>
      <c r="B914" s="74" t="s">
        <v>698</v>
      </c>
      <c r="C914" s="75">
        <v>119282608</v>
      </c>
      <c r="D914" s="75">
        <v>1841725</v>
      </c>
      <c r="E914" s="75">
        <v>0</v>
      </c>
      <c r="F914" s="75">
        <v>121124333</v>
      </c>
    </row>
    <row r="915" spans="1:6" ht="12.75" customHeight="1" x14ac:dyDescent="0.25">
      <c r="A915" s="74" t="s">
        <v>1062</v>
      </c>
      <c r="B915" s="74" t="s">
        <v>699</v>
      </c>
      <c r="C915" s="75">
        <v>23353259</v>
      </c>
      <c r="D915" s="75">
        <v>5618160</v>
      </c>
      <c r="E915" s="75">
        <v>0</v>
      </c>
      <c r="F915" s="75">
        <v>28971419</v>
      </c>
    </row>
    <row r="916" spans="1:6" ht="12.75" customHeight="1" x14ac:dyDescent="0.25">
      <c r="A916" s="74" t="s">
        <v>1061</v>
      </c>
      <c r="B916" s="74" t="s">
        <v>215</v>
      </c>
      <c r="C916" s="75">
        <v>23353259</v>
      </c>
      <c r="D916" s="75">
        <v>5618160</v>
      </c>
      <c r="E916" s="75">
        <v>0</v>
      </c>
      <c r="F916" s="75">
        <v>28971419</v>
      </c>
    </row>
    <row r="917" spans="1:6" ht="12.75" customHeight="1" x14ac:dyDescent="0.25">
      <c r="A917" s="74" t="s">
        <v>1060</v>
      </c>
      <c r="B917" s="74" t="s">
        <v>215</v>
      </c>
      <c r="C917" s="75">
        <v>23353259</v>
      </c>
      <c r="D917" s="75">
        <v>5618160</v>
      </c>
      <c r="E917" s="75">
        <v>0</v>
      </c>
      <c r="F917" s="75">
        <v>28971419</v>
      </c>
    </row>
    <row r="918" spans="1:6" ht="12.75" customHeight="1" x14ac:dyDescent="0.25">
      <c r="A918" s="74" t="s">
        <v>1059</v>
      </c>
      <c r="B918" s="74" t="s">
        <v>700</v>
      </c>
      <c r="C918" s="75">
        <v>896828015</v>
      </c>
      <c r="D918" s="75">
        <v>92039982</v>
      </c>
      <c r="E918" s="75">
        <v>0</v>
      </c>
      <c r="F918" s="75">
        <v>988867997</v>
      </c>
    </row>
    <row r="919" spans="1:6" ht="12.75" customHeight="1" x14ac:dyDescent="0.25">
      <c r="A919" s="74" t="s">
        <v>1058</v>
      </c>
      <c r="B919" s="74" t="s">
        <v>542</v>
      </c>
      <c r="C919" s="75">
        <v>140577400</v>
      </c>
      <c r="D919" s="75">
        <v>14096700</v>
      </c>
      <c r="E919" s="75">
        <v>0</v>
      </c>
      <c r="F919" s="75">
        <v>154674100</v>
      </c>
    </row>
    <row r="920" spans="1:6" ht="12.75" customHeight="1" x14ac:dyDescent="0.25">
      <c r="A920" s="74" t="s">
        <v>1057</v>
      </c>
      <c r="B920" s="74" t="s">
        <v>542</v>
      </c>
      <c r="C920" s="75">
        <v>140577400</v>
      </c>
      <c r="D920" s="75">
        <v>14096700</v>
      </c>
      <c r="E920" s="75">
        <v>0</v>
      </c>
      <c r="F920" s="75">
        <v>154674100</v>
      </c>
    </row>
    <row r="921" spans="1:6" ht="12.75" customHeight="1" x14ac:dyDescent="0.25">
      <c r="A921" s="74" t="s">
        <v>1056</v>
      </c>
      <c r="B921" s="74" t="s">
        <v>701</v>
      </c>
      <c r="C921" s="75">
        <v>298493074</v>
      </c>
      <c r="D921" s="75">
        <v>30195320</v>
      </c>
      <c r="E921" s="75">
        <v>0</v>
      </c>
      <c r="F921" s="75">
        <v>328688394</v>
      </c>
    </row>
    <row r="922" spans="1:6" ht="12.75" customHeight="1" x14ac:dyDescent="0.25">
      <c r="A922" s="74" t="s">
        <v>1055</v>
      </c>
      <c r="B922" s="74" t="s">
        <v>701</v>
      </c>
      <c r="C922" s="75">
        <v>298493074</v>
      </c>
      <c r="D922" s="75">
        <v>30195320</v>
      </c>
      <c r="E922" s="75">
        <v>0</v>
      </c>
      <c r="F922" s="75">
        <v>328688394</v>
      </c>
    </row>
    <row r="923" spans="1:6" ht="12.75" customHeight="1" x14ac:dyDescent="0.25">
      <c r="A923" s="74" t="s">
        <v>1054</v>
      </c>
      <c r="B923" s="74" t="s">
        <v>702</v>
      </c>
      <c r="C923" s="75">
        <v>60464400</v>
      </c>
      <c r="D923" s="75">
        <v>5120900</v>
      </c>
      <c r="E923" s="75">
        <v>0</v>
      </c>
      <c r="F923" s="75">
        <v>65585300</v>
      </c>
    </row>
    <row r="924" spans="1:6" ht="12.75" customHeight="1" x14ac:dyDescent="0.25">
      <c r="A924" s="74" t="s">
        <v>1053</v>
      </c>
      <c r="B924" s="74" t="s">
        <v>703</v>
      </c>
      <c r="C924" s="75">
        <v>60464400</v>
      </c>
      <c r="D924" s="75">
        <v>5120900</v>
      </c>
      <c r="E924" s="75">
        <v>0</v>
      </c>
      <c r="F924" s="75">
        <v>65585300</v>
      </c>
    </row>
    <row r="925" spans="1:6" ht="12.75" customHeight="1" x14ac:dyDescent="0.25">
      <c r="A925" s="74" t="s">
        <v>1052</v>
      </c>
      <c r="B925" s="74" t="s">
        <v>704</v>
      </c>
      <c r="C925" s="75">
        <v>397293141</v>
      </c>
      <c r="D925" s="75">
        <v>42627062</v>
      </c>
      <c r="E925" s="75">
        <v>0</v>
      </c>
      <c r="F925" s="75">
        <v>439920203</v>
      </c>
    </row>
    <row r="926" spans="1:6" ht="12.75" customHeight="1" x14ac:dyDescent="0.25">
      <c r="A926" s="74" t="s">
        <v>1051</v>
      </c>
      <c r="B926" s="74" t="s">
        <v>705</v>
      </c>
      <c r="C926" s="75">
        <v>397293141</v>
      </c>
      <c r="D926" s="75">
        <v>42627062</v>
      </c>
      <c r="E926" s="75">
        <v>0</v>
      </c>
      <c r="F926" s="75">
        <v>439920203</v>
      </c>
    </row>
    <row r="927" spans="1:6" ht="12.75" customHeight="1" x14ac:dyDescent="0.25">
      <c r="A927" s="74" t="s">
        <v>1050</v>
      </c>
      <c r="B927" s="74" t="s">
        <v>706</v>
      </c>
      <c r="C927" s="75">
        <v>174528522.46000001</v>
      </c>
      <c r="D927" s="75">
        <v>17633000</v>
      </c>
      <c r="E927" s="75">
        <v>0</v>
      </c>
      <c r="F927" s="75">
        <v>192161522.46000001</v>
      </c>
    </row>
    <row r="928" spans="1:6" ht="12.75" customHeight="1" x14ac:dyDescent="0.25">
      <c r="A928" s="74" t="s">
        <v>1049</v>
      </c>
      <c r="B928" s="74" t="s">
        <v>518</v>
      </c>
      <c r="C928" s="75">
        <v>104665600</v>
      </c>
      <c r="D928" s="75">
        <v>10574300</v>
      </c>
      <c r="E928" s="75">
        <v>0</v>
      </c>
      <c r="F928" s="75">
        <v>115239900</v>
      </c>
    </row>
    <row r="929" spans="1:6" ht="12.75" customHeight="1" x14ac:dyDescent="0.25">
      <c r="A929" s="74" t="s">
        <v>1048</v>
      </c>
      <c r="B929" s="74" t="s">
        <v>518</v>
      </c>
      <c r="C929" s="75">
        <v>104665600</v>
      </c>
      <c r="D929" s="75">
        <v>10574300</v>
      </c>
      <c r="E929" s="75">
        <v>0</v>
      </c>
      <c r="F929" s="75">
        <v>115239900</v>
      </c>
    </row>
    <row r="930" spans="1:6" ht="12.75" customHeight="1" x14ac:dyDescent="0.25">
      <c r="A930" s="74" t="s">
        <v>1047</v>
      </c>
      <c r="B930" s="74" t="s">
        <v>519</v>
      </c>
      <c r="C930" s="75">
        <v>17463900.614999998</v>
      </c>
      <c r="D930" s="75">
        <v>1765700</v>
      </c>
      <c r="E930" s="75">
        <v>0</v>
      </c>
      <c r="F930" s="75">
        <v>19229600.614999998</v>
      </c>
    </row>
    <row r="931" spans="1:6" ht="12.75" customHeight="1" x14ac:dyDescent="0.25">
      <c r="A931" s="74" t="s">
        <v>1046</v>
      </c>
      <c r="B931" s="74" t="s">
        <v>519</v>
      </c>
      <c r="C931" s="75">
        <v>17463900.614999998</v>
      </c>
      <c r="D931" s="75">
        <v>1765700</v>
      </c>
      <c r="E931" s="75">
        <v>0</v>
      </c>
      <c r="F931" s="75">
        <v>19229600.614999998</v>
      </c>
    </row>
    <row r="932" spans="1:6" ht="12.75" customHeight="1" x14ac:dyDescent="0.25">
      <c r="A932" s="74" t="s">
        <v>1045</v>
      </c>
      <c r="B932" s="74" t="s">
        <v>707</v>
      </c>
      <c r="C932" s="75">
        <v>17489300.614999998</v>
      </c>
      <c r="D932" s="75">
        <v>1765700</v>
      </c>
      <c r="E932" s="75">
        <v>0</v>
      </c>
      <c r="F932" s="75">
        <v>19255000.614999998</v>
      </c>
    </row>
    <row r="933" spans="1:6" ht="12.75" customHeight="1" x14ac:dyDescent="0.25">
      <c r="A933" s="74" t="s">
        <v>1044</v>
      </c>
      <c r="B933" s="74" t="s">
        <v>707</v>
      </c>
      <c r="C933" s="75">
        <v>17489300.614999998</v>
      </c>
      <c r="D933" s="75">
        <v>1765700</v>
      </c>
      <c r="E933" s="75">
        <v>0</v>
      </c>
      <c r="F933" s="75">
        <v>19255000.614999998</v>
      </c>
    </row>
    <row r="934" spans="1:6" ht="12.75" customHeight="1" x14ac:dyDescent="0.25">
      <c r="A934" s="74" t="s">
        <v>1043</v>
      </c>
      <c r="B934" s="74" t="s">
        <v>708</v>
      </c>
      <c r="C934" s="75">
        <v>34909721.229999997</v>
      </c>
      <c r="D934" s="75">
        <v>3527300</v>
      </c>
      <c r="E934" s="75">
        <v>0</v>
      </c>
      <c r="F934" s="75">
        <v>38437021.229999997</v>
      </c>
    </row>
    <row r="935" spans="1:6" ht="12.75" customHeight="1" x14ac:dyDescent="0.25">
      <c r="A935" s="74" t="s">
        <v>1042</v>
      </c>
      <c r="B935" s="74" t="s">
        <v>708</v>
      </c>
      <c r="C935" s="75">
        <v>34909721.229999997</v>
      </c>
      <c r="D935" s="75">
        <v>3527300</v>
      </c>
      <c r="E935" s="75">
        <v>0</v>
      </c>
      <c r="F935" s="75">
        <v>38437021.229999997</v>
      </c>
    </row>
    <row r="936" spans="1:6" ht="12.75" customHeight="1" x14ac:dyDescent="0.25">
      <c r="A936" s="74" t="s">
        <v>1041</v>
      </c>
      <c r="B936" s="74" t="s">
        <v>709</v>
      </c>
      <c r="C936" s="75">
        <v>564117992.79999995</v>
      </c>
      <c r="D936" s="75">
        <v>33177695</v>
      </c>
      <c r="E936" s="75">
        <v>0</v>
      </c>
      <c r="F936" s="75">
        <v>597295687.79999995</v>
      </c>
    </row>
    <row r="937" spans="1:6" ht="12.75" customHeight="1" x14ac:dyDescent="0.25">
      <c r="A937" s="74" t="s">
        <v>1040</v>
      </c>
      <c r="B937" s="74" t="s">
        <v>533</v>
      </c>
      <c r="C937" s="75">
        <v>157564424</v>
      </c>
      <c r="D937" s="75">
        <v>17443262</v>
      </c>
      <c r="E937" s="75">
        <v>0</v>
      </c>
      <c r="F937" s="75">
        <v>175007686</v>
      </c>
    </row>
    <row r="938" spans="1:6" ht="12.75" customHeight="1" x14ac:dyDescent="0.25">
      <c r="A938" s="74" t="s">
        <v>1039</v>
      </c>
      <c r="B938" s="74" t="s">
        <v>533</v>
      </c>
      <c r="C938" s="75">
        <v>69405409</v>
      </c>
      <c r="D938" s="75">
        <v>17205393</v>
      </c>
      <c r="E938" s="75">
        <v>0</v>
      </c>
      <c r="F938" s="75">
        <v>86610802</v>
      </c>
    </row>
    <row r="939" spans="1:6" ht="12.75" customHeight="1" x14ac:dyDescent="0.25">
      <c r="A939" s="74" t="s">
        <v>1038</v>
      </c>
      <c r="B939" s="74" t="s">
        <v>710</v>
      </c>
      <c r="C939" s="75">
        <v>88159015</v>
      </c>
      <c r="D939" s="75">
        <v>237869</v>
      </c>
      <c r="E939" s="75">
        <v>0</v>
      </c>
      <c r="F939" s="75">
        <v>88396884</v>
      </c>
    </row>
    <row r="940" spans="1:6" ht="12.75" customHeight="1" x14ac:dyDescent="0.25">
      <c r="A940" s="74" t="s">
        <v>1037</v>
      </c>
      <c r="B940" s="74" t="s">
        <v>531</v>
      </c>
      <c r="C940" s="75">
        <v>76938449</v>
      </c>
      <c r="D940" s="75">
        <v>479545</v>
      </c>
      <c r="E940" s="75">
        <v>0</v>
      </c>
      <c r="F940" s="75">
        <v>77417994</v>
      </c>
    </row>
    <row r="941" spans="1:6" ht="12.75" customHeight="1" x14ac:dyDescent="0.25">
      <c r="A941" s="74" t="s">
        <v>1036</v>
      </c>
      <c r="B941" s="74" t="s">
        <v>531</v>
      </c>
      <c r="C941" s="75">
        <v>76938449</v>
      </c>
      <c r="D941" s="75">
        <v>479545</v>
      </c>
      <c r="E941" s="75">
        <v>0</v>
      </c>
      <c r="F941" s="75">
        <v>77417994</v>
      </c>
    </row>
    <row r="942" spans="1:6" ht="12.75" customHeight="1" x14ac:dyDescent="0.25">
      <c r="A942" s="74" t="s">
        <v>1035</v>
      </c>
      <c r="B942" s="74" t="s">
        <v>711</v>
      </c>
      <c r="C942" s="75">
        <v>966826</v>
      </c>
      <c r="D942" s="75">
        <v>3523</v>
      </c>
      <c r="E942" s="75">
        <v>0</v>
      </c>
      <c r="F942" s="75">
        <v>970349</v>
      </c>
    </row>
    <row r="943" spans="1:6" ht="12.75" customHeight="1" x14ac:dyDescent="0.25">
      <c r="A943" s="74" t="s">
        <v>1034</v>
      </c>
      <c r="B943" s="74" t="s">
        <v>711</v>
      </c>
      <c r="C943" s="75">
        <v>966826</v>
      </c>
      <c r="D943" s="75">
        <v>3523</v>
      </c>
      <c r="E943" s="75">
        <v>0</v>
      </c>
      <c r="F943" s="75">
        <v>970349</v>
      </c>
    </row>
    <row r="944" spans="1:6" ht="12.75" customHeight="1" x14ac:dyDescent="0.25">
      <c r="A944" s="74" t="s">
        <v>1033</v>
      </c>
      <c r="B944" s="74" t="s">
        <v>535</v>
      </c>
      <c r="C944" s="75">
        <v>124246234</v>
      </c>
      <c r="D944" s="75">
        <v>12927329</v>
      </c>
      <c r="E944" s="75">
        <v>0</v>
      </c>
      <c r="F944" s="75">
        <v>137173563</v>
      </c>
    </row>
    <row r="945" spans="1:6" ht="12.75" customHeight="1" x14ac:dyDescent="0.25">
      <c r="A945" s="74" t="s">
        <v>1032</v>
      </c>
      <c r="B945" s="74" t="s">
        <v>535</v>
      </c>
      <c r="C945" s="75">
        <v>124246234</v>
      </c>
      <c r="D945" s="75">
        <v>12927329</v>
      </c>
      <c r="E945" s="75">
        <v>0</v>
      </c>
      <c r="F945" s="75">
        <v>137173563</v>
      </c>
    </row>
    <row r="946" spans="1:6" ht="12.75" customHeight="1" x14ac:dyDescent="0.25">
      <c r="A946" s="74" t="s">
        <v>1031</v>
      </c>
      <c r="B946" s="74" t="s">
        <v>537</v>
      </c>
      <c r="C946" s="75">
        <v>10353759</v>
      </c>
      <c r="D946" s="75">
        <v>477005</v>
      </c>
      <c r="E946" s="75">
        <v>0</v>
      </c>
      <c r="F946" s="75">
        <v>10830764</v>
      </c>
    </row>
    <row r="947" spans="1:6" ht="12.75" customHeight="1" x14ac:dyDescent="0.25">
      <c r="A947" s="74" t="s">
        <v>1030</v>
      </c>
      <c r="B947" s="74" t="s">
        <v>537</v>
      </c>
      <c r="C947" s="75">
        <v>10353759</v>
      </c>
      <c r="D947" s="75">
        <v>477005</v>
      </c>
      <c r="E947" s="75">
        <v>0</v>
      </c>
      <c r="F947" s="75">
        <v>10830764</v>
      </c>
    </row>
    <row r="948" spans="1:6" ht="12.75" customHeight="1" x14ac:dyDescent="0.25">
      <c r="A948" s="74" t="s">
        <v>1029</v>
      </c>
      <c r="B948" s="74" t="s">
        <v>536</v>
      </c>
      <c r="C948" s="75">
        <v>178591344.80000001</v>
      </c>
      <c r="D948" s="75">
        <v>237238</v>
      </c>
      <c r="E948" s="75">
        <v>0</v>
      </c>
      <c r="F948" s="75">
        <v>178828582.80000001</v>
      </c>
    </row>
    <row r="949" spans="1:6" ht="12.75" customHeight="1" x14ac:dyDescent="0.25">
      <c r="A949" s="74" t="s">
        <v>1028</v>
      </c>
      <c r="B949" s="74" t="s">
        <v>536</v>
      </c>
      <c r="C949" s="75">
        <v>178591344.80000001</v>
      </c>
      <c r="D949" s="75">
        <v>237238</v>
      </c>
      <c r="E949" s="75">
        <v>0</v>
      </c>
      <c r="F949" s="75">
        <v>178828582.80000001</v>
      </c>
    </row>
    <row r="950" spans="1:6" ht="12.75" customHeight="1" x14ac:dyDescent="0.25">
      <c r="A950" s="74" t="s">
        <v>1027</v>
      </c>
      <c r="B950" s="74" t="s">
        <v>712</v>
      </c>
      <c r="C950" s="75">
        <v>15456956</v>
      </c>
      <c r="D950" s="75">
        <v>1609793</v>
      </c>
      <c r="E950" s="75">
        <v>0</v>
      </c>
      <c r="F950" s="75">
        <v>17066749</v>
      </c>
    </row>
    <row r="951" spans="1:6" ht="12.75" customHeight="1" x14ac:dyDescent="0.25">
      <c r="A951" s="74" t="s">
        <v>1026</v>
      </c>
      <c r="B951" s="74" t="s">
        <v>712</v>
      </c>
      <c r="C951" s="75">
        <v>15456956</v>
      </c>
      <c r="D951" s="75">
        <v>1609793</v>
      </c>
      <c r="E951" s="75">
        <v>0</v>
      </c>
      <c r="F951" s="75">
        <v>17066749</v>
      </c>
    </row>
    <row r="952" spans="1:6" ht="12.75" customHeight="1" x14ac:dyDescent="0.25">
      <c r="A952" s="74" t="s">
        <v>1025</v>
      </c>
      <c r="B952" s="74" t="s">
        <v>713</v>
      </c>
      <c r="C952" s="75">
        <v>50306512</v>
      </c>
      <c r="D952" s="75">
        <v>0</v>
      </c>
      <c r="E952" s="75">
        <v>0</v>
      </c>
      <c r="F952" s="75">
        <v>50306512</v>
      </c>
    </row>
    <row r="953" spans="1:6" ht="12.75" customHeight="1" x14ac:dyDescent="0.25">
      <c r="A953" s="74" t="s">
        <v>1024</v>
      </c>
      <c r="B953" s="74" t="s">
        <v>540</v>
      </c>
      <c r="C953" s="75">
        <v>49982512</v>
      </c>
      <c r="D953" s="75">
        <v>0</v>
      </c>
      <c r="E953" s="75">
        <v>0</v>
      </c>
      <c r="F953" s="75">
        <v>49982512</v>
      </c>
    </row>
    <row r="954" spans="1:6" ht="12.75" customHeight="1" x14ac:dyDescent="0.25">
      <c r="A954" s="74" t="s">
        <v>1023</v>
      </c>
      <c r="B954" s="74" t="s">
        <v>540</v>
      </c>
      <c r="C954" s="75">
        <v>49982512</v>
      </c>
      <c r="D954" s="75">
        <v>0</v>
      </c>
      <c r="E954" s="75">
        <v>0</v>
      </c>
      <c r="F954" s="75">
        <v>49982512</v>
      </c>
    </row>
    <row r="955" spans="1:6" ht="12.75" customHeight="1" x14ac:dyDescent="0.25">
      <c r="A955" s="74" t="s">
        <v>1022</v>
      </c>
      <c r="B955" s="74" t="s">
        <v>714</v>
      </c>
      <c r="C955" s="75">
        <v>324000</v>
      </c>
      <c r="D955" s="75">
        <v>0</v>
      </c>
      <c r="E955" s="75">
        <v>0</v>
      </c>
      <c r="F955" s="75">
        <v>324000</v>
      </c>
    </row>
    <row r="956" spans="1:6" ht="12.75" customHeight="1" x14ac:dyDescent="0.25">
      <c r="A956" s="74" t="s">
        <v>1021</v>
      </c>
      <c r="B956" s="74" t="s">
        <v>714</v>
      </c>
      <c r="C956" s="75">
        <v>324000</v>
      </c>
      <c r="D956" s="75">
        <v>0</v>
      </c>
      <c r="E956" s="75">
        <v>0</v>
      </c>
      <c r="F956" s="75">
        <v>324000</v>
      </c>
    </row>
    <row r="957" spans="1:6" ht="12.75" customHeight="1" x14ac:dyDescent="0.25">
      <c r="A957" s="74" t="s">
        <v>1020</v>
      </c>
      <c r="B957" s="74" t="s">
        <v>715</v>
      </c>
      <c r="C957" s="75">
        <v>1871893615.72</v>
      </c>
      <c r="D957" s="75">
        <v>374890843.80790001</v>
      </c>
      <c r="E957" s="75">
        <v>15136470.5879</v>
      </c>
      <c r="F957" s="75">
        <v>2231647988.9400001</v>
      </c>
    </row>
    <row r="958" spans="1:6" ht="12.75" customHeight="1" x14ac:dyDescent="0.25">
      <c r="A958" s="74" t="s">
        <v>1019</v>
      </c>
      <c r="B958" s="74" t="s">
        <v>1018</v>
      </c>
      <c r="C958" s="75">
        <v>396895119.62</v>
      </c>
      <c r="D958" s="75">
        <v>191843361.69999999</v>
      </c>
      <c r="E958" s="75">
        <v>0</v>
      </c>
      <c r="F958" s="75">
        <v>588738481.32000005</v>
      </c>
    </row>
    <row r="959" spans="1:6" ht="12.75" customHeight="1" x14ac:dyDescent="0.25">
      <c r="A959" s="74" t="s">
        <v>1017</v>
      </c>
      <c r="B959" s="74" t="s">
        <v>1015</v>
      </c>
      <c r="C959" s="75">
        <v>124326905.97</v>
      </c>
      <c r="D959" s="75">
        <v>15136470.5879</v>
      </c>
      <c r="E959" s="75">
        <v>15136470.5879</v>
      </c>
      <c r="F959" s="75">
        <v>124326905.97</v>
      </c>
    </row>
    <row r="960" spans="1:6" ht="12.75" customHeight="1" x14ac:dyDescent="0.25">
      <c r="A960" s="74" t="s">
        <v>1016</v>
      </c>
      <c r="B960" s="74" t="s">
        <v>1015</v>
      </c>
      <c r="C960" s="75">
        <v>124326905.97</v>
      </c>
      <c r="D960" s="75">
        <v>15136470.5879</v>
      </c>
      <c r="E960" s="75">
        <v>15136470.5879</v>
      </c>
      <c r="F960" s="75">
        <v>124326905.97</v>
      </c>
    </row>
    <row r="961" spans="1:6" ht="12.75" customHeight="1" x14ac:dyDescent="0.25">
      <c r="A961" s="74" t="s">
        <v>1014</v>
      </c>
      <c r="B961" s="74" t="s">
        <v>520</v>
      </c>
      <c r="C961" s="75">
        <v>481359531.45999998</v>
      </c>
      <c r="D961" s="75">
        <v>54837084.520000003</v>
      </c>
      <c r="E961" s="75">
        <v>0</v>
      </c>
      <c r="F961" s="75">
        <v>536196615.98000002</v>
      </c>
    </row>
    <row r="962" spans="1:6" ht="12.75" customHeight="1" x14ac:dyDescent="0.25">
      <c r="A962" s="74" t="s">
        <v>1013</v>
      </c>
      <c r="B962" s="74" t="s">
        <v>1012</v>
      </c>
      <c r="C962" s="75">
        <v>111060220</v>
      </c>
      <c r="D962" s="75">
        <v>9604639</v>
      </c>
      <c r="E962" s="75">
        <v>0</v>
      </c>
      <c r="F962" s="75">
        <v>120664859</v>
      </c>
    </row>
    <row r="963" spans="1:6" ht="12.75" customHeight="1" x14ac:dyDescent="0.25">
      <c r="A963" s="74" t="s">
        <v>1011</v>
      </c>
      <c r="B963" s="74" t="s">
        <v>1010</v>
      </c>
      <c r="C963" s="75">
        <v>321748310.45999998</v>
      </c>
      <c r="D963" s="75">
        <v>41054328.520000003</v>
      </c>
      <c r="E963" s="75">
        <v>0</v>
      </c>
      <c r="F963" s="75">
        <v>362802638.98000002</v>
      </c>
    </row>
    <row r="964" spans="1:6" ht="12.75" customHeight="1" x14ac:dyDescent="0.25">
      <c r="A964" s="74" t="s">
        <v>1009</v>
      </c>
      <c r="B964" s="74" t="s">
        <v>1008</v>
      </c>
      <c r="C964" s="75">
        <v>1405370</v>
      </c>
      <c r="D964" s="75">
        <v>171150</v>
      </c>
      <c r="E964" s="75">
        <v>0</v>
      </c>
      <c r="F964" s="75">
        <v>1576520</v>
      </c>
    </row>
    <row r="965" spans="1:6" ht="12.75" customHeight="1" x14ac:dyDescent="0.25">
      <c r="A965" s="74" t="s">
        <v>1007</v>
      </c>
      <c r="B965" s="74" t="s">
        <v>1006</v>
      </c>
      <c r="C965" s="75">
        <v>47145631</v>
      </c>
      <c r="D965" s="75">
        <v>4006967</v>
      </c>
      <c r="E965" s="75">
        <v>0</v>
      </c>
      <c r="F965" s="75">
        <v>51152598</v>
      </c>
    </row>
    <row r="966" spans="1:6" ht="12.75" customHeight="1" x14ac:dyDescent="0.25">
      <c r="A966" s="74" t="s">
        <v>1005</v>
      </c>
      <c r="B966" s="74" t="s">
        <v>1004</v>
      </c>
      <c r="C966" s="75">
        <v>8706747</v>
      </c>
      <c r="D966" s="75">
        <v>3027263</v>
      </c>
      <c r="E966" s="75">
        <v>0</v>
      </c>
      <c r="F966" s="75">
        <v>11734010</v>
      </c>
    </row>
    <row r="967" spans="1:6" ht="12.75" customHeight="1" x14ac:dyDescent="0.25">
      <c r="A967" s="74" t="s">
        <v>1003</v>
      </c>
      <c r="B967" s="74" t="s">
        <v>717</v>
      </c>
      <c r="C967" s="75">
        <v>10129600</v>
      </c>
      <c r="D967" s="75">
        <v>0</v>
      </c>
      <c r="E967" s="75">
        <v>0</v>
      </c>
      <c r="F967" s="75">
        <v>10129600</v>
      </c>
    </row>
    <row r="968" spans="1:6" ht="12.75" customHeight="1" x14ac:dyDescent="0.25">
      <c r="A968" s="74" t="s">
        <v>1002</v>
      </c>
      <c r="B968" s="74" t="s">
        <v>717</v>
      </c>
      <c r="C968" s="75">
        <v>10129600</v>
      </c>
      <c r="D968" s="75">
        <v>0</v>
      </c>
      <c r="E968" s="75">
        <v>0</v>
      </c>
      <c r="F968" s="75">
        <v>10129600</v>
      </c>
    </row>
    <row r="969" spans="1:6" ht="12.75" customHeight="1" x14ac:dyDescent="0.25">
      <c r="A969" s="74" t="s">
        <v>1001</v>
      </c>
      <c r="B969" s="74" t="s">
        <v>718</v>
      </c>
      <c r="C969" s="75">
        <v>58917811</v>
      </c>
      <c r="D969" s="75">
        <v>0</v>
      </c>
      <c r="E969" s="75">
        <v>0</v>
      </c>
      <c r="F969" s="75">
        <v>58917811</v>
      </c>
    </row>
    <row r="970" spans="1:6" ht="12.75" customHeight="1" x14ac:dyDescent="0.25">
      <c r="A970" s="74" t="s">
        <v>1000</v>
      </c>
      <c r="B970" s="74" t="s">
        <v>999</v>
      </c>
      <c r="C970" s="75">
        <v>450128</v>
      </c>
      <c r="D970" s="75">
        <v>0</v>
      </c>
      <c r="E970" s="75">
        <v>0</v>
      </c>
      <c r="F970" s="75">
        <v>450128</v>
      </c>
    </row>
    <row r="971" spans="1:6" ht="12.75" customHeight="1" x14ac:dyDescent="0.25">
      <c r="A971" s="74" t="s">
        <v>998</v>
      </c>
      <c r="B971" s="74" t="s">
        <v>997</v>
      </c>
      <c r="C971" s="75">
        <v>66211106</v>
      </c>
      <c r="D971" s="75">
        <v>2500000</v>
      </c>
      <c r="E971" s="75">
        <v>0</v>
      </c>
      <c r="F971" s="75">
        <v>68711106</v>
      </c>
    </row>
    <row r="972" spans="1:6" ht="12.75" customHeight="1" x14ac:dyDescent="0.25">
      <c r="A972" s="74" t="s">
        <v>996</v>
      </c>
      <c r="B972" s="74" t="s">
        <v>480</v>
      </c>
      <c r="C972" s="75">
        <v>666966666.66999996</v>
      </c>
      <c r="D972" s="75">
        <v>99800000</v>
      </c>
      <c r="E972" s="75">
        <v>0</v>
      </c>
      <c r="F972" s="75">
        <v>766766666.66999996</v>
      </c>
    </row>
    <row r="973" spans="1:6" ht="12.75" customHeight="1" x14ac:dyDescent="0.25">
      <c r="A973" s="74" t="s">
        <v>995</v>
      </c>
      <c r="B973" s="74" t="s">
        <v>480</v>
      </c>
      <c r="C973" s="75">
        <v>597466666.66999996</v>
      </c>
      <c r="D973" s="75">
        <v>86500000</v>
      </c>
      <c r="E973" s="75">
        <v>0</v>
      </c>
      <c r="F973" s="75">
        <v>683966666.66999996</v>
      </c>
    </row>
    <row r="974" spans="1:6" ht="12.75" customHeight="1" x14ac:dyDescent="0.25">
      <c r="A974" s="74" t="s">
        <v>994</v>
      </c>
      <c r="B974" s="74" t="s">
        <v>525</v>
      </c>
      <c r="C974" s="75">
        <v>69500000</v>
      </c>
      <c r="D974" s="75">
        <v>13300000</v>
      </c>
      <c r="E974" s="75">
        <v>0</v>
      </c>
      <c r="F974" s="75">
        <v>82800000</v>
      </c>
    </row>
    <row r="975" spans="1:6" ht="12.75" customHeight="1" x14ac:dyDescent="0.25">
      <c r="A975" s="74" t="s">
        <v>993</v>
      </c>
      <c r="B975" s="74" t="s">
        <v>483</v>
      </c>
      <c r="C975" s="75">
        <v>44000000</v>
      </c>
      <c r="D975" s="75">
        <v>7746664</v>
      </c>
      <c r="E975" s="75">
        <v>0</v>
      </c>
      <c r="F975" s="75">
        <v>51746664</v>
      </c>
    </row>
    <row r="976" spans="1:6" ht="12.75" customHeight="1" x14ac:dyDescent="0.25">
      <c r="A976" s="74" t="s">
        <v>992</v>
      </c>
      <c r="B976" s="74" t="s">
        <v>483</v>
      </c>
      <c r="C976" s="75">
        <v>44000000</v>
      </c>
      <c r="D976" s="75">
        <v>7746664</v>
      </c>
      <c r="E976" s="75">
        <v>0</v>
      </c>
      <c r="F976" s="75">
        <v>51746664</v>
      </c>
    </row>
    <row r="977" spans="1:6" ht="12.75" customHeight="1" x14ac:dyDescent="0.25">
      <c r="A977" s="74" t="s">
        <v>991</v>
      </c>
      <c r="B977" s="74" t="s">
        <v>990</v>
      </c>
      <c r="C977" s="75">
        <v>13930000</v>
      </c>
      <c r="D977" s="75">
        <v>0</v>
      </c>
      <c r="E977" s="75">
        <v>0</v>
      </c>
      <c r="F977" s="75">
        <v>13930000</v>
      </c>
    </row>
    <row r="978" spans="1:6" ht="12.75" customHeight="1" x14ac:dyDescent="0.25">
      <c r="A978" s="74" t="s">
        <v>989</v>
      </c>
      <c r="B978" s="74" t="s">
        <v>988</v>
      </c>
      <c r="C978" s="75">
        <v>13930000</v>
      </c>
      <c r="D978" s="75">
        <v>0</v>
      </c>
      <c r="E978" s="75">
        <v>0</v>
      </c>
      <c r="F978" s="75">
        <v>13930000</v>
      </c>
    </row>
    <row r="979" spans="1:6" ht="12.75" customHeight="1" x14ac:dyDescent="0.25">
      <c r="A979" s="74" t="s">
        <v>987</v>
      </c>
      <c r="B979" s="74" t="s">
        <v>986</v>
      </c>
      <c r="C979" s="75">
        <v>101753760</v>
      </c>
      <c r="D979" s="75">
        <v>0</v>
      </c>
      <c r="E979" s="75">
        <v>0</v>
      </c>
      <c r="F979" s="75">
        <v>101753760</v>
      </c>
    </row>
    <row r="980" spans="1:6" ht="12.75" customHeight="1" x14ac:dyDescent="0.25">
      <c r="A980" s="74" t="s">
        <v>985</v>
      </c>
      <c r="B980" s="74" t="s">
        <v>204</v>
      </c>
      <c r="C980" s="75">
        <v>101753760</v>
      </c>
      <c r="D980" s="75">
        <v>0</v>
      </c>
      <c r="E980" s="75">
        <v>0</v>
      </c>
      <c r="F980" s="75">
        <v>101753760</v>
      </c>
    </row>
    <row r="981" spans="1:6" ht="12.75" customHeight="1" x14ac:dyDescent="0.25">
      <c r="A981" s="74" t="s">
        <v>984</v>
      </c>
      <c r="B981" s="74" t="s">
        <v>983</v>
      </c>
      <c r="C981" s="75">
        <v>101753760</v>
      </c>
      <c r="D981" s="75">
        <v>0</v>
      </c>
      <c r="E981" s="75">
        <v>0</v>
      </c>
      <c r="F981" s="75">
        <v>101753760</v>
      </c>
    </row>
    <row r="982" spans="1:6" ht="12.75" customHeight="1" x14ac:dyDescent="0.25">
      <c r="A982" s="74" t="s">
        <v>982</v>
      </c>
      <c r="B982" s="74" t="s">
        <v>719</v>
      </c>
      <c r="C982" s="75">
        <v>0</v>
      </c>
      <c r="D982" s="75">
        <v>15421876.693599999</v>
      </c>
      <c r="E982" s="75">
        <v>0</v>
      </c>
      <c r="F982" s="75">
        <v>15421876.693599999</v>
      </c>
    </row>
    <row r="983" spans="1:6" ht="12.75" customHeight="1" x14ac:dyDescent="0.25">
      <c r="A983" s="74" t="s">
        <v>981</v>
      </c>
      <c r="B983" s="74" t="s">
        <v>980</v>
      </c>
      <c r="C983" s="75">
        <v>0</v>
      </c>
      <c r="D983" s="75">
        <v>15421876.693599999</v>
      </c>
      <c r="E983" s="75">
        <v>0</v>
      </c>
      <c r="F983" s="75">
        <v>15421876.693599999</v>
      </c>
    </row>
    <row r="984" spans="1:6" ht="12.75" customHeight="1" x14ac:dyDescent="0.25">
      <c r="A984" s="74" t="s">
        <v>979</v>
      </c>
      <c r="B984" s="74" t="s">
        <v>314</v>
      </c>
      <c r="C984" s="75">
        <v>0</v>
      </c>
      <c r="D984" s="75">
        <v>15421876.693599999</v>
      </c>
      <c r="E984" s="75">
        <v>0</v>
      </c>
      <c r="F984" s="75">
        <v>15421876.693599999</v>
      </c>
    </row>
    <row r="985" spans="1:6" ht="12.75" customHeight="1" x14ac:dyDescent="0.25">
      <c r="A985" s="74" t="s">
        <v>978</v>
      </c>
      <c r="B985" s="74" t="s">
        <v>605</v>
      </c>
      <c r="C985" s="75">
        <v>2401517912.9299998</v>
      </c>
      <c r="D985" s="75">
        <v>0</v>
      </c>
      <c r="E985" s="75">
        <v>636234389.92999995</v>
      </c>
      <c r="F985" s="75">
        <v>1765283523</v>
      </c>
    </row>
    <row r="986" spans="1:6" ht="12.75" customHeight="1" x14ac:dyDescent="0.25">
      <c r="A986" s="74" t="s">
        <v>977</v>
      </c>
      <c r="B986" s="74" t="s">
        <v>634</v>
      </c>
      <c r="C986" s="75">
        <v>1396528535</v>
      </c>
      <c r="D986" s="75">
        <v>0</v>
      </c>
      <c r="E986" s="75">
        <v>0</v>
      </c>
      <c r="F986" s="75">
        <v>1396528535</v>
      </c>
    </row>
    <row r="987" spans="1:6" ht="12.75" customHeight="1" x14ac:dyDescent="0.25">
      <c r="A987" s="74" t="s">
        <v>976</v>
      </c>
      <c r="B987" s="74" t="s">
        <v>975</v>
      </c>
      <c r="C987" s="75">
        <v>137425176</v>
      </c>
      <c r="D987" s="75">
        <v>0</v>
      </c>
      <c r="E987" s="75">
        <v>0</v>
      </c>
      <c r="F987" s="75">
        <v>137425176</v>
      </c>
    </row>
    <row r="988" spans="1:6" ht="12.75" customHeight="1" x14ac:dyDescent="0.25">
      <c r="A988" s="74" t="s">
        <v>974</v>
      </c>
      <c r="B988" s="74" t="s">
        <v>973</v>
      </c>
      <c r="C988" s="75">
        <v>926603361</v>
      </c>
      <c r="D988" s="75">
        <v>0</v>
      </c>
      <c r="E988" s="75">
        <v>0</v>
      </c>
      <c r="F988" s="75">
        <v>926603361</v>
      </c>
    </row>
    <row r="989" spans="1:6" ht="12.75" customHeight="1" x14ac:dyDescent="0.25">
      <c r="A989" s="74" t="s">
        <v>972</v>
      </c>
      <c r="B989" s="74" t="s">
        <v>971</v>
      </c>
      <c r="C989" s="75">
        <v>332499998</v>
      </c>
      <c r="D989" s="75">
        <v>0</v>
      </c>
      <c r="E989" s="75">
        <v>0</v>
      </c>
      <c r="F989" s="75">
        <v>332499998</v>
      </c>
    </row>
    <row r="990" spans="1:6" ht="12.75" customHeight="1" x14ac:dyDescent="0.25">
      <c r="A990" s="74" t="s">
        <v>970</v>
      </c>
      <c r="B990" s="74" t="s">
        <v>969</v>
      </c>
      <c r="C990" s="75">
        <v>1004989377.9299999</v>
      </c>
      <c r="D990" s="75">
        <v>0</v>
      </c>
      <c r="E990" s="75">
        <v>636234389.92999995</v>
      </c>
      <c r="F990" s="75">
        <v>368754988</v>
      </c>
    </row>
    <row r="991" spans="1:6" ht="12.75" customHeight="1" x14ac:dyDescent="0.25">
      <c r="A991" s="74" t="s">
        <v>968</v>
      </c>
      <c r="B991" s="74" t="s">
        <v>967</v>
      </c>
      <c r="C991" s="75">
        <v>1004989377.9299999</v>
      </c>
      <c r="D991" s="75">
        <v>0</v>
      </c>
      <c r="E991" s="75">
        <v>636234389.92999995</v>
      </c>
      <c r="F991" s="75">
        <v>368754988</v>
      </c>
    </row>
    <row r="992" spans="1:6" ht="12.75" customHeight="1" x14ac:dyDescent="0.25">
      <c r="A992" s="74" t="s">
        <v>966</v>
      </c>
      <c r="B992" s="74" t="s">
        <v>965</v>
      </c>
      <c r="C992" s="75">
        <v>1004989377.9299999</v>
      </c>
      <c r="D992" s="75">
        <v>0</v>
      </c>
      <c r="E992" s="75">
        <v>636234389.92999995</v>
      </c>
      <c r="F992" s="75">
        <v>368754988</v>
      </c>
    </row>
    <row r="993" spans="1:6" ht="12.75" customHeight="1" x14ac:dyDescent="0.25">
      <c r="A993" s="74" t="s">
        <v>964</v>
      </c>
      <c r="B993" s="74" t="s">
        <v>720</v>
      </c>
      <c r="C993" s="75">
        <v>39991919200.839996</v>
      </c>
      <c r="D993" s="75">
        <v>5717468800.8999996</v>
      </c>
      <c r="E993" s="75">
        <v>0</v>
      </c>
      <c r="F993" s="75">
        <v>45709388001.739998</v>
      </c>
    </row>
    <row r="994" spans="1:6" ht="12.75" customHeight="1" x14ac:dyDescent="0.25">
      <c r="A994" s="74" t="s">
        <v>963</v>
      </c>
      <c r="B994" s="74" t="s">
        <v>721</v>
      </c>
      <c r="C994" s="75">
        <v>1704724040.8599999</v>
      </c>
      <c r="D994" s="75">
        <v>151362062</v>
      </c>
      <c r="E994" s="75">
        <v>0</v>
      </c>
      <c r="F994" s="75">
        <v>1856086102.8599999</v>
      </c>
    </row>
    <row r="995" spans="1:6" ht="12.75" customHeight="1" x14ac:dyDescent="0.25">
      <c r="A995" s="74" t="s">
        <v>962</v>
      </c>
      <c r="B995" s="74" t="s">
        <v>722</v>
      </c>
      <c r="C995" s="75">
        <v>1643085440.8599999</v>
      </c>
      <c r="D995" s="75">
        <v>151362062</v>
      </c>
      <c r="E995" s="75">
        <v>0</v>
      </c>
      <c r="F995" s="75">
        <v>1794447502.8599999</v>
      </c>
    </row>
    <row r="996" spans="1:6" ht="12.75" customHeight="1" x14ac:dyDescent="0.25">
      <c r="A996" s="74" t="s">
        <v>961</v>
      </c>
      <c r="B996" s="74" t="s">
        <v>723</v>
      </c>
      <c r="C996" s="75">
        <v>61638600</v>
      </c>
      <c r="D996" s="75">
        <v>0</v>
      </c>
      <c r="E996" s="75">
        <v>0</v>
      </c>
      <c r="F996" s="75">
        <v>61638600</v>
      </c>
    </row>
    <row r="997" spans="1:6" ht="12.75" customHeight="1" x14ac:dyDescent="0.25">
      <c r="A997" s="74" t="s">
        <v>960</v>
      </c>
      <c r="B997" s="74" t="s">
        <v>724</v>
      </c>
      <c r="C997" s="75">
        <v>29701063546.799999</v>
      </c>
      <c r="D997" s="75">
        <v>3444699691.9499998</v>
      </c>
      <c r="E997" s="75">
        <v>0</v>
      </c>
      <c r="F997" s="75">
        <v>33145763238.75</v>
      </c>
    </row>
    <row r="998" spans="1:6" ht="12.75" customHeight="1" x14ac:dyDescent="0.25">
      <c r="A998" s="74" t="s">
        <v>959</v>
      </c>
      <c r="B998" s="74" t="s">
        <v>723</v>
      </c>
      <c r="C998" s="75">
        <v>95900000</v>
      </c>
      <c r="D998" s="75">
        <v>10400000</v>
      </c>
      <c r="E998" s="75">
        <v>0</v>
      </c>
      <c r="F998" s="75">
        <v>106300000</v>
      </c>
    </row>
    <row r="999" spans="1:6" ht="12.75" customHeight="1" x14ac:dyDescent="0.25">
      <c r="A999" s="74" t="s">
        <v>958</v>
      </c>
      <c r="B999" s="74" t="s">
        <v>504</v>
      </c>
      <c r="C999" s="75">
        <v>29022101184.799999</v>
      </c>
      <c r="D999" s="75">
        <v>3327906994.9499998</v>
      </c>
      <c r="E999" s="75">
        <v>0</v>
      </c>
      <c r="F999" s="75">
        <v>32350008179.75</v>
      </c>
    </row>
    <row r="1000" spans="1:6" ht="12.75" customHeight="1" x14ac:dyDescent="0.25">
      <c r="A1000" s="74" t="s">
        <v>957</v>
      </c>
      <c r="B1000" s="74" t="s">
        <v>410</v>
      </c>
      <c r="C1000" s="75">
        <v>11844089050</v>
      </c>
      <c r="D1000" s="75">
        <v>1362370310</v>
      </c>
      <c r="E1000" s="75">
        <v>0</v>
      </c>
      <c r="F1000" s="75">
        <v>13206459360</v>
      </c>
    </row>
    <row r="1001" spans="1:6" ht="12.75" customHeight="1" x14ac:dyDescent="0.25">
      <c r="A1001" s="74" t="s">
        <v>956</v>
      </c>
      <c r="B1001" s="74" t="s">
        <v>725</v>
      </c>
      <c r="C1001" s="75">
        <v>11844089050</v>
      </c>
      <c r="D1001" s="75">
        <v>1362370310</v>
      </c>
      <c r="E1001" s="75">
        <v>0</v>
      </c>
      <c r="F1001" s="75">
        <v>13206459360</v>
      </c>
    </row>
    <row r="1002" spans="1:6" ht="12.75" customHeight="1" x14ac:dyDescent="0.25">
      <c r="A1002" s="74" t="s">
        <v>955</v>
      </c>
      <c r="B1002" s="74" t="s">
        <v>726</v>
      </c>
      <c r="C1002" s="75">
        <v>1920779651.95</v>
      </c>
      <c r="D1002" s="75">
        <v>349772843.85000002</v>
      </c>
      <c r="E1002" s="75">
        <v>0</v>
      </c>
      <c r="F1002" s="75">
        <v>2270552495.8000002</v>
      </c>
    </row>
    <row r="1003" spans="1:6" ht="12.75" customHeight="1" x14ac:dyDescent="0.25">
      <c r="A1003" s="74" t="s">
        <v>954</v>
      </c>
      <c r="B1003" s="74" t="s">
        <v>727</v>
      </c>
      <c r="C1003" s="75">
        <v>1920779651.95</v>
      </c>
      <c r="D1003" s="75">
        <v>349772843.85000002</v>
      </c>
      <c r="E1003" s="75">
        <v>0</v>
      </c>
      <c r="F1003" s="75">
        <v>2270552495.8000002</v>
      </c>
    </row>
    <row r="1004" spans="1:6" ht="12.75" customHeight="1" x14ac:dyDescent="0.25">
      <c r="A1004" s="74" t="s">
        <v>953</v>
      </c>
      <c r="B1004" s="74" t="s">
        <v>728</v>
      </c>
      <c r="C1004" s="75">
        <v>575599415</v>
      </c>
      <c r="D1004" s="75">
        <v>34997244</v>
      </c>
      <c r="E1004" s="75">
        <v>0</v>
      </c>
      <c r="F1004" s="75">
        <v>610596659</v>
      </c>
    </row>
    <row r="1005" spans="1:6" ht="12.75" customHeight="1" x14ac:dyDescent="0.25">
      <c r="A1005" s="74" t="s">
        <v>952</v>
      </c>
      <c r="B1005" s="74" t="s">
        <v>729</v>
      </c>
      <c r="C1005" s="75">
        <v>575599415</v>
      </c>
      <c r="D1005" s="75">
        <v>34997244</v>
      </c>
      <c r="E1005" s="75">
        <v>0</v>
      </c>
      <c r="F1005" s="75">
        <v>610596659</v>
      </c>
    </row>
    <row r="1006" spans="1:6" ht="12.75" customHeight="1" x14ac:dyDescent="0.25">
      <c r="A1006" s="74" t="s">
        <v>951</v>
      </c>
      <c r="B1006" s="74" t="s">
        <v>730</v>
      </c>
      <c r="C1006" s="75">
        <v>14681633067.85</v>
      </c>
      <c r="D1006" s="75">
        <v>1580766597.0999999</v>
      </c>
      <c r="E1006" s="75">
        <v>0</v>
      </c>
      <c r="F1006" s="75">
        <v>16262399664.950001</v>
      </c>
    </row>
    <row r="1007" spans="1:6" ht="12.75" customHeight="1" x14ac:dyDescent="0.25">
      <c r="A1007" s="74" t="s">
        <v>950</v>
      </c>
      <c r="B1007" s="74" t="s">
        <v>949</v>
      </c>
      <c r="C1007" s="75">
        <v>583062362</v>
      </c>
      <c r="D1007" s="75">
        <v>106392697</v>
      </c>
      <c r="E1007" s="75">
        <v>0</v>
      </c>
      <c r="F1007" s="75">
        <v>689455059</v>
      </c>
    </row>
    <row r="1008" spans="1:6" ht="12.75" customHeight="1" x14ac:dyDescent="0.25">
      <c r="A1008" s="74" t="s">
        <v>948</v>
      </c>
      <c r="B1008" s="74" t="s">
        <v>731</v>
      </c>
      <c r="C1008" s="75">
        <v>81400000</v>
      </c>
      <c r="D1008" s="75">
        <v>87178457.480000004</v>
      </c>
      <c r="E1008" s="75">
        <v>0</v>
      </c>
      <c r="F1008" s="75">
        <v>168578457.47999999</v>
      </c>
    </row>
    <row r="1009" spans="1:6" ht="12.75" customHeight="1" x14ac:dyDescent="0.25">
      <c r="A1009" s="74" t="s">
        <v>947</v>
      </c>
      <c r="B1009" s="74" t="s">
        <v>722</v>
      </c>
      <c r="C1009" s="75">
        <v>35900000</v>
      </c>
      <c r="D1009" s="75">
        <v>45078457.479999997</v>
      </c>
      <c r="E1009" s="75">
        <v>0</v>
      </c>
      <c r="F1009" s="75">
        <v>80978457.480000004</v>
      </c>
    </row>
    <row r="1010" spans="1:6" ht="12.75" customHeight="1" x14ac:dyDescent="0.25">
      <c r="A1010" s="74" t="s">
        <v>946</v>
      </c>
      <c r="B1010" s="74" t="s">
        <v>723</v>
      </c>
      <c r="C1010" s="75">
        <v>45500000</v>
      </c>
      <c r="D1010" s="75">
        <v>42100000</v>
      </c>
      <c r="E1010" s="75">
        <v>0</v>
      </c>
      <c r="F1010" s="75">
        <v>87600000</v>
      </c>
    </row>
    <row r="1011" spans="1:6" ht="12.75" customHeight="1" x14ac:dyDescent="0.25">
      <c r="A1011" s="74" t="s">
        <v>945</v>
      </c>
      <c r="B1011" s="74" t="s">
        <v>732</v>
      </c>
      <c r="C1011" s="75">
        <v>456106219</v>
      </c>
      <c r="D1011" s="75">
        <v>49100000</v>
      </c>
      <c r="E1011" s="75">
        <v>0</v>
      </c>
      <c r="F1011" s="75">
        <v>505206219</v>
      </c>
    </row>
    <row r="1012" spans="1:6" ht="12.75" customHeight="1" x14ac:dyDescent="0.25">
      <c r="A1012" s="74" t="s">
        <v>944</v>
      </c>
      <c r="B1012" s="74" t="s">
        <v>722</v>
      </c>
      <c r="C1012" s="75">
        <v>229376218</v>
      </c>
      <c r="D1012" s="75">
        <v>0</v>
      </c>
      <c r="E1012" s="75">
        <v>0</v>
      </c>
      <c r="F1012" s="75">
        <v>229376218</v>
      </c>
    </row>
    <row r="1013" spans="1:6" ht="12.75" customHeight="1" x14ac:dyDescent="0.25">
      <c r="A1013" s="74" t="s">
        <v>943</v>
      </c>
      <c r="B1013" s="74" t="s">
        <v>723</v>
      </c>
      <c r="C1013" s="75">
        <v>226730001</v>
      </c>
      <c r="D1013" s="75">
        <v>49100000</v>
      </c>
      <c r="E1013" s="75">
        <v>0</v>
      </c>
      <c r="F1013" s="75">
        <v>275830001</v>
      </c>
    </row>
    <row r="1014" spans="1:6" ht="12.75" customHeight="1" x14ac:dyDescent="0.25">
      <c r="A1014" s="74" t="s">
        <v>942</v>
      </c>
      <c r="B1014" s="74" t="s">
        <v>733</v>
      </c>
      <c r="C1014" s="75">
        <v>272066664</v>
      </c>
      <c r="D1014" s="75">
        <v>49900000</v>
      </c>
      <c r="E1014" s="75">
        <v>0</v>
      </c>
      <c r="F1014" s="75">
        <v>321966664</v>
      </c>
    </row>
    <row r="1015" spans="1:6" ht="12.75" customHeight="1" x14ac:dyDescent="0.25">
      <c r="A1015" s="74" t="s">
        <v>941</v>
      </c>
      <c r="B1015" s="74" t="s">
        <v>722</v>
      </c>
      <c r="C1015" s="75">
        <v>933333</v>
      </c>
      <c r="D1015" s="75">
        <v>0</v>
      </c>
      <c r="E1015" s="75">
        <v>0</v>
      </c>
      <c r="F1015" s="75">
        <v>933333</v>
      </c>
    </row>
    <row r="1016" spans="1:6" ht="12.75" customHeight="1" x14ac:dyDescent="0.25">
      <c r="A1016" s="74" t="s">
        <v>940</v>
      </c>
      <c r="B1016" s="74" t="s">
        <v>723</v>
      </c>
      <c r="C1016" s="75">
        <v>271133331</v>
      </c>
      <c r="D1016" s="75">
        <v>49900000</v>
      </c>
      <c r="E1016" s="75">
        <v>0</v>
      </c>
      <c r="F1016" s="75">
        <v>321033331</v>
      </c>
    </row>
    <row r="1017" spans="1:6" ht="12.75" customHeight="1" x14ac:dyDescent="0.25">
      <c r="A1017" s="74" t="s">
        <v>939</v>
      </c>
      <c r="B1017" s="74" t="s">
        <v>734</v>
      </c>
      <c r="C1017" s="75">
        <v>6789307166.1800003</v>
      </c>
      <c r="D1017" s="75">
        <v>1805013247.47</v>
      </c>
      <c r="E1017" s="75">
        <v>0</v>
      </c>
      <c r="F1017" s="75">
        <v>8594320413.6499996</v>
      </c>
    </row>
    <row r="1018" spans="1:6" ht="12.75" customHeight="1" x14ac:dyDescent="0.25">
      <c r="A1018" s="74" t="s">
        <v>938</v>
      </c>
      <c r="B1018" s="74" t="s">
        <v>722</v>
      </c>
      <c r="C1018" s="75">
        <v>2334393151.4400001</v>
      </c>
      <c r="D1018" s="75">
        <v>994233018.97000003</v>
      </c>
      <c r="E1018" s="75">
        <v>0</v>
      </c>
      <c r="F1018" s="75">
        <v>3328626170.4099998</v>
      </c>
    </row>
    <row r="1019" spans="1:6" ht="12.75" customHeight="1" x14ac:dyDescent="0.25">
      <c r="A1019" s="74" t="s">
        <v>937</v>
      </c>
      <c r="B1019" s="74" t="s">
        <v>723</v>
      </c>
      <c r="C1019" s="75">
        <v>4454914014.7399998</v>
      </c>
      <c r="D1019" s="75">
        <v>810780228.5</v>
      </c>
      <c r="E1019" s="75">
        <v>0</v>
      </c>
      <c r="F1019" s="75">
        <v>5265694243.2399998</v>
      </c>
    </row>
    <row r="1020" spans="1:6" ht="12.75" customHeight="1" x14ac:dyDescent="0.25">
      <c r="A1020" s="74" t="s">
        <v>936</v>
      </c>
      <c r="B1020" s="74" t="s">
        <v>935</v>
      </c>
      <c r="C1020" s="75">
        <v>62000000</v>
      </c>
      <c r="D1020" s="75">
        <v>14000000</v>
      </c>
      <c r="E1020" s="75">
        <v>0</v>
      </c>
      <c r="F1020" s="75">
        <v>76000000</v>
      </c>
    </row>
    <row r="1021" spans="1:6" ht="12.75" customHeight="1" x14ac:dyDescent="0.25">
      <c r="A1021" s="74" t="s">
        <v>934</v>
      </c>
      <c r="B1021" s="74" t="s">
        <v>933</v>
      </c>
      <c r="C1021" s="75">
        <v>62000000</v>
      </c>
      <c r="D1021" s="75">
        <v>14000000</v>
      </c>
      <c r="E1021" s="75">
        <v>0</v>
      </c>
      <c r="F1021" s="75">
        <v>76000000</v>
      </c>
    </row>
    <row r="1022" spans="1:6" ht="12.75" customHeight="1" x14ac:dyDescent="0.25">
      <c r="A1022" s="74" t="s">
        <v>932</v>
      </c>
      <c r="B1022" s="74" t="s">
        <v>475</v>
      </c>
      <c r="C1022" s="75">
        <v>925251564</v>
      </c>
      <c r="D1022" s="75">
        <v>116215342</v>
      </c>
      <c r="E1022" s="75">
        <v>0</v>
      </c>
      <c r="F1022" s="75">
        <v>1041466906</v>
      </c>
    </row>
    <row r="1023" spans="1:6" ht="12.75" customHeight="1" x14ac:dyDescent="0.25">
      <c r="A1023" s="74" t="s">
        <v>931</v>
      </c>
      <c r="B1023" s="74" t="s">
        <v>930</v>
      </c>
      <c r="C1023" s="75">
        <v>299908679</v>
      </c>
      <c r="D1023" s="75">
        <v>37474474</v>
      </c>
      <c r="E1023" s="75">
        <v>0</v>
      </c>
      <c r="F1023" s="75">
        <v>337383153</v>
      </c>
    </row>
    <row r="1024" spans="1:6" ht="12.75" customHeight="1" x14ac:dyDescent="0.25">
      <c r="A1024" s="74" t="s">
        <v>929</v>
      </c>
      <c r="B1024" s="74" t="s">
        <v>928</v>
      </c>
      <c r="C1024" s="75">
        <v>191965532</v>
      </c>
      <c r="D1024" s="75">
        <v>24032865</v>
      </c>
      <c r="E1024" s="75">
        <v>0</v>
      </c>
      <c r="F1024" s="75">
        <v>215998397</v>
      </c>
    </row>
    <row r="1025" spans="1:6" ht="12.75" customHeight="1" x14ac:dyDescent="0.25">
      <c r="A1025" s="74" t="s">
        <v>927</v>
      </c>
      <c r="B1025" s="74" t="s">
        <v>926</v>
      </c>
      <c r="C1025" s="75">
        <v>433377353</v>
      </c>
      <c r="D1025" s="75">
        <v>54708003</v>
      </c>
      <c r="E1025" s="75">
        <v>0</v>
      </c>
      <c r="F1025" s="75">
        <v>488085356</v>
      </c>
    </row>
    <row r="1026" spans="1:6" ht="12.75" customHeight="1" x14ac:dyDescent="0.25">
      <c r="A1026" s="74" t="s">
        <v>925</v>
      </c>
      <c r="B1026" s="74" t="s">
        <v>735</v>
      </c>
      <c r="C1026" s="75">
        <v>318916000.7877</v>
      </c>
      <c r="D1026" s="75">
        <v>75313746.269999996</v>
      </c>
      <c r="E1026" s="75">
        <v>0</v>
      </c>
      <c r="F1026" s="75">
        <v>394229747.05769998</v>
      </c>
    </row>
    <row r="1027" spans="1:6" ht="12.75" customHeight="1" x14ac:dyDescent="0.25">
      <c r="A1027" s="74" t="s">
        <v>924</v>
      </c>
      <c r="B1027" s="74" t="s">
        <v>644</v>
      </c>
      <c r="C1027" s="75">
        <v>66860811</v>
      </c>
      <c r="D1027" s="75">
        <v>75305502</v>
      </c>
      <c r="E1027" s="75">
        <v>0</v>
      </c>
      <c r="F1027" s="75">
        <v>142166313</v>
      </c>
    </row>
    <row r="1028" spans="1:6" ht="12.75" customHeight="1" x14ac:dyDescent="0.25">
      <c r="A1028" s="74" t="s">
        <v>923</v>
      </c>
      <c r="B1028" s="74" t="s">
        <v>922</v>
      </c>
      <c r="C1028" s="75">
        <v>0</v>
      </c>
      <c r="D1028" s="75">
        <v>55984</v>
      </c>
      <c r="E1028" s="75">
        <v>0</v>
      </c>
      <c r="F1028" s="75">
        <v>55984</v>
      </c>
    </row>
    <row r="1029" spans="1:6" ht="12.75" customHeight="1" x14ac:dyDescent="0.25">
      <c r="A1029" s="74" t="s">
        <v>921</v>
      </c>
      <c r="B1029" s="74" t="s">
        <v>736</v>
      </c>
      <c r="C1029" s="75">
        <v>66860811</v>
      </c>
      <c r="D1029" s="75">
        <v>75249518</v>
      </c>
      <c r="E1029" s="75">
        <v>0</v>
      </c>
      <c r="F1029" s="75">
        <v>142110329</v>
      </c>
    </row>
    <row r="1030" spans="1:6" ht="12.75" customHeight="1" x14ac:dyDescent="0.25">
      <c r="A1030" s="74" t="s">
        <v>920</v>
      </c>
      <c r="B1030" s="74" t="s">
        <v>736</v>
      </c>
      <c r="C1030" s="75">
        <v>66860811</v>
      </c>
      <c r="D1030" s="75">
        <v>75249518</v>
      </c>
      <c r="E1030" s="75">
        <v>0</v>
      </c>
      <c r="F1030" s="75">
        <v>142110329</v>
      </c>
    </row>
    <row r="1031" spans="1:6" ht="12.75" customHeight="1" x14ac:dyDescent="0.25">
      <c r="A1031" s="74" t="s">
        <v>919</v>
      </c>
      <c r="B1031" s="74" t="s">
        <v>918</v>
      </c>
      <c r="C1031" s="75">
        <v>0</v>
      </c>
      <c r="D1031" s="75">
        <v>6709.27</v>
      </c>
      <c r="E1031" s="75">
        <v>0</v>
      </c>
      <c r="F1031" s="75">
        <v>6709.27</v>
      </c>
    </row>
    <row r="1032" spans="1:6" ht="12.75" customHeight="1" x14ac:dyDescent="0.25">
      <c r="A1032" s="74" t="s">
        <v>917</v>
      </c>
      <c r="B1032" s="74" t="s">
        <v>916</v>
      </c>
      <c r="C1032" s="75">
        <v>0</v>
      </c>
      <c r="D1032" s="75">
        <v>6709.27</v>
      </c>
      <c r="E1032" s="75">
        <v>0</v>
      </c>
      <c r="F1032" s="75">
        <v>6709.27</v>
      </c>
    </row>
    <row r="1033" spans="1:6" ht="12.75" customHeight="1" x14ac:dyDescent="0.25">
      <c r="A1033" s="74" t="s">
        <v>915</v>
      </c>
      <c r="B1033" s="74" t="s">
        <v>914</v>
      </c>
      <c r="C1033" s="75">
        <v>0</v>
      </c>
      <c r="D1033" s="75">
        <v>6709.27</v>
      </c>
      <c r="E1033" s="75">
        <v>0</v>
      </c>
      <c r="F1033" s="75">
        <v>6709.27</v>
      </c>
    </row>
    <row r="1034" spans="1:6" ht="12.75" customHeight="1" x14ac:dyDescent="0.25">
      <c r="A1034" s="74" t="s">
        <v>913</v>
      </c>
      <c r="B1034" s="74" t="s">
        <v>737</v>
      </c>
      <c r="C1034" s="75">
        <v>252055189.7877</v>
      </c>
      <c r="D1034" s="75">
        <v>1535</v>
      </c>
      <c r="E1034" s="75">
        <v>0</v>
      </c>
      <c r="F1034" s="75">
        <v>252056724.7877</v>
      </c>
    </row>
    <row r="1035" spans="1:6" ht="12.75" customHeight="1" x14ac:dyDescent="0.25">
      <c r="A1035" s="74" t="s">
        <v>912</v>
      </c>
      <c r="B1035" s="74" t="s">
        <v>911</v>
      </c>
      <c r="C1035" s="75">
        <v>112604166</v>
      </c>
      <c r="D1035" s="75">
        <v>0</v>
      </c>
      <c r="E1035" s="75">
        <v>0</v>
      </c>
      <c r="F1035" s="75">
        <v>112604166</v>
      </c>
    </row>
    <row r="1036" spans="1:6" ht="12.75" customHeight="1" x14ac:dyDescent="0.25">
      <c r="A1036" s="74" t="s">
        <v>910</v>
      </c>
      <c r="B1036" s="74" t="s">
        <v>909</v>
      </c>
      <c r="C1036" s="75">
        <v>77.209999999999994</v>
      </c>
      <c r="D1036" s="75">
        <v>0</v>
      </c>
      <c r="E1036" s="75">
        <v>0</v>
      </c>
      <c r="F1036" s="75">
        <v>77.209999999999994</v>
      </c>
    </row>
    <row r="1037" spans="1:6" ht="12.75" customHeight="1" x14ac:dyDescent="0.25">
      <c r="A1037" s="74" t="s">
        <v>908</v>
      </c>
      <c r="B1037" s="74" t="s">
        <v>739</v>
      </c>
      <c r="C1037" s="75">
        <v>139450946.57770002</v>
      </c>
      <c r="D1037" s="75">
        <v>1535</v>
      </c>
      <c r="E1037" s="75">
        <v>0</v>
      </c>
      <c r="F1037" s="75">
        <v>139452481.57770002</v>
      </c>
    </row>
    <row r="1038" spans="1:6" ht="12.75" customHeight="1" x14ac:dyDescent="0.25">
      <c r="A1038" s="74" t="s">
        <v>907</v>
      </c>
      <c r="B1038" s="74" t="s">
        <v>906</v>
      </c>
      <c r="C1038" s="75">
        <v>138963956.41999999</v>
      </c>
      <c r="D1038" s="75">
        <v>0</v>
      </c>
      <c r="E1038" s="75">
        <v>0</v>
      </c>
      <c r="F1038" s="75">
        <v>138963956.41999999</v>
      </c>
    </row>
    <row r="1039" spans="1:6" ht="12.75" customHeight="1" x14ac:dyDescent="0.25">
      <c r="A1039" s="74" t="s">
        <v>905</v>
      </c>
      <c r="B1039" s="74" t="s">
        <v>693</v>
      </c>
      <c r="C1039" s="75">
        <v>486990.15770000004</v>
      </c>
      <c r="D1039" s="75">
        <v>1535</v>
      </c>
      <c r="E1039" s="75">
        <v>0</v>
      </c>
      <c r="F1039" s="75">
        <v>488525.15770000004</v>
      </c>
    </row>
    <row r="1040" spans="1:6" ht="12.75" customHeight="1" x14ac:dyDescent="0.25">
      <c r="A1040" s="74" t="s">
        <v>904</v>
      </c>
      <c r="B1040" s="74" t="s">
        <v>740</v>
      </c>
      <c r="C1040" s="75">
        <v>-995187.97349999996</v>
      </c>
      <c r="D1040" s="75">
        <v>0</v>
      </c>
      <c r="E1040" s="75">
        <v>0</v>
      </c>
      <c r="F1040" s="75">
        <v>-995187.97349999996</v>
      </c>
    </row>
    <row r="1041" spans="1:6" ht="12.75" customHeight="1" x14ac:dyDescent="0.25">
      <c r="A1041" s="74" t="s">
        <v>903</v>
      </c>
      <c r="B1041" s="74" t="s">
        <v>741</v>
      </c>
      <c r="C1041" s="75">
        <v>16301859375</v>
      </c>
      <c r="D1041" s="75">
        <v>0</v>
      </c>
      <c r="E1041" s="75">
        <v>0</v>
      </c>
      <c r="F1041" s="75">
        <v>16301859375</v>
      </c>
    </row>
    <row r="1042" spans="1:6" ht="12.75" customHeight="1" x14ac:dyDescent="0.25">
      <c r="A1042" s="74" t="s">
        <v>902</v>
      </c>
      <c r="B1042" s="74" t="s">
        <v>742</v>
      </c>
      <c r="C1042" s="75">
        <v>16301859375</v>
      </c>
      <c r="D1042" s="75">
        <v>0</v>
      </c>
      <c r="E1042" s="75">
        <v>0</v>
      </c>
      <c r="F1042" s="75">
        <v>16301859375</v>
      </c>
    </row>
    <row r="1043" spans="1:6" ht="12.75" customHeight="1" x14ac:dyDescent="0.25">
      <c r="A1043" s="74" t="s">
        <v>901</v>
      </c>
      <c r="B1043" s="74" t="s">
        <v>743</v>
      </c>
      <c r="C1043" s="75">
        <v>16301859375</v>
      </c>
      <c r="D1043" s="75">
        <v>0</v>
      </c>
      <c r="E1043" s="75">
        <v>0</v>
      </c>
      <c r="F1043" s="75">
        <v>16301859375</v>
      </c>
    </row>
    <row r="1044" spans="1:6" ht="12.75" customHeight="1" x14ac:dyDescent="0.25">
      <c r="A1044" s="74" t="s">
        <v>900</v>
      </c>
      <c r="B1044" s="74" t="s">
        <v>744</v>
      </c>
      <c r="C1044" s="75">
        <v>16301859375</v>
      </c>
      <c r="D1044" s="75">
        <v>0</v>
      </c>
      <c r="E1044" s="75">
        <v>0</v>
      </c>
      <c r="F1044" s="75">
        <v>16301859375</v>
      </c>
    </row>
    <row r="1045" spans="1:6" ht="12.75" customHeight="1" x14ac:dyDescent="0.25">
      <c r="A1045" s="74" t="s">
        <v>899</v>
      </c>
      <c r="B1045" s="74" t="s">
        <v>745</v>
      </c>
      <c r="C1045" s="75">
        <v>251419615.75650001</v>
      </c>
      <c r="D1045" s="75">
        <v>0</v>
      </c>
      <c r="E1045" s="75">
        <v>0</v>
      </c>
      <c r="F1045" s="75">
        <v>251419615.75650001</v>
      </c>
    </row>
    <row r="1046" spans="1:6" ht="12.75" customHeight="1" x14ac:dyDescent="0.25">
      <c r="A1046" s="74" t="s">
        <v>898</v>
      </c>
      <c r="B1046" s="74" t="s">
        <v>746</v>
      </c>
      <c r="C1046" s="75">
        <v>200131010.77650002</v>
      </c>
      <c r="D1046" s="75">
        <v>0</v>
      </c>
      <c r="E1046" s="75">
        <v>0</v>
      </c>
      <c r="F1046" s="75">
        <v>200131010.77650002</v>
      </c>
    </row>
    <row r="1047" spans="1:6" ht="12.75" customHeight="1" x14ac:dyDescent="0.25">
      <c r="A1047" s="74" t="s">
        <v>897</v>
      </c>
      <c r="B1047" s="74" t="s">
        <v>747</v>
      </c>
      <c r="C1047" s="75">
        <v>200131010.77650002</v>
      </c>
      <c r="D1047" s="75">
        <v>0</v>
      </c>
      <c r="E1047" s="75">
        <v>0</v>
      </c>
      <c r="F1047" s="75">
        <v>200131010.77650002</v>
      </c>
    </row>
    <row r="1048" spans="1:6" ht="12.75" customHeight="1" x14ac:dyDescent="0.25">
      <c r="A1048" s="74" t="s">
        <v>896</v>
      </c>
      <c r="B1048" s="74" t="s">
        <v>748</v>
      </c>
      <c r="C1048" s="75">
        <v>20041972</v>
      </c>
      <c r="D1048" s="75">
        <v>0</v>
      </c>
      <c r="E1048" s="75">
        <v>0</v>
      </c>
      <c r="F1048" s="75">
        <v>20041972</v>
      </c>
    </row>
    <row r="1049" spans="1:6" ht="12.75" customHeight="1" x14ac:dyDescent="0.25">
      <c r="A1049" s="74" t="s">
        <v>895</v>
      </c>
      <c r="B1049" s="74" t="s">
        <v>749</v>
      </c>
      <c r="C1049" s="75">
        <v>78131612.9965</v>
      </c>
      <c r="D1049" s="75">
        <v>0</v>
      </c>
      <c r="E1049" s="75">
        <v>0</v>
      </c>
      <c r="F1049" s="75">
        <v>78131612.9965</v>
      </c>
    </row>
    <row r="1050" spans="1:6" ht="12.75" customHeight="1" x14ac:dyDescent="0.25">
      <c r="A1050" s="74" t="s">
        <v>894</v>
      </c>
      <c r="B1050" s="74" t="s">
        <v>750</v>
      </c>
      <c r="C1050" s="75">
        <v>48778059.780000001</v>
      </c>
      <c r="D1050" s="75">
        <v>0</v>
      </c>
      <c r="E1050" s="75">
        <v>0</v>
      </c>
      <c r="F1050" s="75">
        <v>48778059.780000001</v>
      </c>
    </row>
    <row r="1051" spans="1:6" ht="12.75" customHeight="1" x14ac:dyDescent="0.25">
      <c r="A1051" s="74" t="s">
        <v>893</v>
      </c>
      <c r="B1051" s="74" t="s">
        <v>751</v>
      </c>
      <c r="C1051" s="75">
        <v>3482816</v>
      </c>
      <c r="D1051" s="75">
        <v>0</v>
      </c>
      <c r="E1051" s="75">
        <v>0</v>
      </c>
      <c r="F1051" s="75">
        <v>3482816</v>
      </c>
    </row>
    <row r="1052" spans="1:6" ht="12.75" customHeight="1" x14ac:dyDescent="0.25">
      <c r="A1052" s="74" t="s">
        <v>892</v>
      </c>
      <c r="B1052" s="74" t="s">
        <v>752</v>
      </c>
      <c r="C1052" s="75">
        <v>42220350</v>
      </c>
      <c r="D1052" s="75">
        <v>0</v>
      </c>
      <c r="E1052" s="75">
        <v>0</v>
      </c>
      <c r="F1052" s="75">
        <v>42220350</v>
      </c>
    </row>
    <row r="1053" spans="1:6" ht="12.75" customHeight="1" x14ac:dyDescent="0.25">
      <c r="A1053" s="74" t="s">
        <v>891</v>
      </c>
      <c r="B1053" s="74" t="s">
        <v>753</v>
      </c>
      <c r="C1053" s="75">
        <v>7476200</v>
      </c>
      <c r="D1053" s="75">
        <v>0</v>
      </c>
      <c r="E1053" s="75">
        <v>0</v>
      </c>
      <c r="F1053" s="75">
        <v>7476200</v>
      </c>
    </row>
    <row r="1054" spans="1:6" ht="12.75" customHeight="1" x14ac:dyDescent="0.25">
      <c r="A1054" s="74" t="s">
        <v>890</v>
      </c>
      <c r="B1054" s="74" t="s">
        <v>754</v>
      </c>
      <c r="C1054" s="75">
        <v>51288604.979999997</v>
      </c>
      <c r="D1054" s="75">
        <v>0</v>
      </c>
      <c r="E1054" s="75">
        <v>0</v>
      </c>
      <c r="F1054" s="75">
        <v>51288604.979999997</v>
      </c>
    </row>
    <row r="1055" spans="1:6" ht="12.75" customHeight="1" x14ac:dyDescent="0.25">
      <c r="A1055" s="74" t="s">
        <v>889</v>
      </c>
      <c r="B1055" s="74" t="s">
        <v>755</v>
      </c>
      <c r="C1055" s="75">
        <v>51288604.979999997</v>
      </c>
      <c r="D1055" s="75">
        <v>0</v>
      </c>
      <c r="E1055" s="75">
        <v>0</v>
      </c>
      <c r="F1055" s="75">
        <v>51288604.979999997</v>
      </c>
    </row>
    <row r="1056" spans="1:6" ht="12.75" customHeight="1" x14ac:dyDescent="0.25">
      <c r="A1056" s="74" t="s">
        <v>888</v>
      </c>
      <c r="B1056" s="74" t="s">
        <v>756</v>
      </c>
      <c r="C1056" s="75">
        <v>1700872</v>
      </c>
      <c r="D1056" s="75">
        <v>0</v>
      </c>
      <c r="E1056" s="75">
        <v>0</v>
      </c>
      <c r="F1056" s="75">
        <v>1700872</v>
      </c>
    </row>
    <row r="1057" spans="1:6" ht="12.75" customHeight="1" x14ac:dyDescent="0.25">
      <c r="A1057" s="74" t="s">
        <v>887</v>
      </c>
      <c r="B1057" s="74" t="s">
        <v>757</v>
      </c>
      <c r="C1057" s="75">
        <v>39774805.979999997</v>
      </c>
      <c r="D1057" s="75">
        <v>0</v>
      </c>
      <c r="E1057" s="75">
        <v>0</v>
      </c>
      <c r="F1057" s="75">
        <v>39774805.979999997</v>
      </c>
    </row>
    <row r="1058" spans="1:6" ht="12.75" customHeight="1" x14ac:dyDescent="0.25">
      <c r="A1058" s="74" t="s">
        <v>886</v>
      </c>
      <c r="B1058" s="74" t="s">
        <v>758</v>
      </c>
      <c r="C1058" s="75">
        <v>9812927</v>
      </c>
      <c r="D1058" s="75">
        <v>0</v>
      </c>
      <c r="E1058" s="75">
        <v>0</v>
      </c>
      <c r="F1058" s="75">
        <v>9812927</v>
      </c>
    </row>
    <row r="1059" spans="1:6" ht="12.75" customHeight="1" x14ac:dyDescent="0.25">
      <c r="A1059" s="74" t="s">
        <v>885</v>
      </c>
      <c r="B1059" s="74" t="s">
        <v>759</v>
      </c>
      <c r="C1059" s="75">
        <v>-16554274178.73</v>
      </c>
      <c r="D1059" s="75">
        <v>0</v>
      </c>
      <c r="E1059" s="75">
        <v>0</v>
      </c>
      <c r="F1059" s="75">
        <v>-16554274178.73</v>
      </c>
    </row>
    <row r="1060" spans="1:6" ht="12.75" customHeight="1" x14ac:dyDescent="0.25">
      <c r="A1060" s="74" t="s">
        <v>884</v>
      </c>
      <c r="B1060" s="74" t="s">
        <v>760</v>
      </c>
      <c r="C1060" s="75">
        <v>-16301859375</v>
      </c>
      <c r="D1060" s="75">
        <v>0</v>
      </c>
      <c r="E1060" s="75">
        <v>0</v>
      </c>
      <c r="F1060" s="75">
        <v>-16301859375</v>
      </c>
    </row>
    <row r="1061" spans="1:6" ht="12.75" customHeight="1" x14ac:dyDescent="0.25">
      <c r="A1061" s="74" t="s">
        <v>883</v>
      </c>
      <c r="B1061" s="74" t="s">
        <v>761</v>
      </c>
      <c r="C1061" s="75">
        <v>-16301859375</v>
      </c>
      <c r="D1061" s="75">
        <v>0</v>
      </c>
      <c r="E1061" s="75">
        <v>0</v>
      </c>
      <c r="F1061" s="75">
        <v>-16301859375</v>
      </c>
    </row>
    <row r="1062" spans="1:6" ht="12.75" customHeight="1" x14ac:dyDescent="0.25">
      <c r="A1062" s="74" t="s">
        <v>882</v>
      </c>
      <c r="B1062" s="74" t="s">
        <v>744</v>
      </c>
      <c r="C1062" s="75">
        <v>-16301859375</v>
      </c>
      <c r="D1062" s="75">
        <v>0</v>
      </c>
      <c r="E1062" s="75">
        <v>0</v>
      </c>
      <c r="F1062" s="75">
        <v>-16301859375</v>
      </c>
    </row>
    <row r="1063" spans="1:6" ht="12.75" customHeight="1" x14ac:dyDescent="0.25">
      <c r="A1063" s="74" t="s">
        <v>881</v>
      </c>
      <c r="B1063" s="74" t="s">
        <v>762</v>
      </c>
      <c r="C1063" s="75">
        <v>-252414803.72999999</v>
      </c>
      <c r="D1063" s="75">
        <v>0</v>
      </c>
      <c r="E1063" s="75">
        <v>0</v>
      </c>
      <c r="F1063" s="75">
        <v>-252414803.72999999</v>
      </c>
    </row>
    <row r="1064" spans="1:6" ht="12.75" customHeight="1" x14ac:dyDescent="0.25">
      <c r="A1064" s="74" t="s">
        <v>880</v>
      </c>
      <c r="B1064" s="74" t="s">
        <v>763</v>
      </c>
      <c r="C1064" s="75">
        <v>-201126198.75</v>
      </c>
      <c r="D1064" s="75">
        <v>0</v>
      </c>
      <c r="E1064" s="75">
        <v>0</v>
      </c>
      <c r="F1064" s="75">
        <v>-201126198.75</v>
      </c>
    </row>
    <row r="1065" spans="1:6" ht="12.75" customHeight="1" x14ac:dyDescent="0.25">
      <c r="A1065" s="74" t="s">
        <v>879</v>
      </c>
      <c r="B1065" s="74" t="s">
        <v>764</v>
      </c>
      <c r="C1065" s="75">
        <v>-201126198.75</v>
      </c>
      <c r="D1065" s="75">
        <v>0</v>
      </c>
      <c r="E1065" s="75">
        <v>0</v>
      </c>
      <c r="F1065" s="75">
        <v>-201126198.75</v>
      </c>
    </row>
    <row r="1066" spans="1:6" ht="12.75" customHeight="1" x14ac:dyDescent="0.25">
      <c r="A1066" s="74" t="s">
        <v>878</v>
      </c>
      <c r="B1066" s="74" t="s">
        <v>754</v>
      </c>
      <c r="C1066" s="75">
        <v>-51288604.979999997</v>
      </c>
      <c r="D1066" s="75">
        <v>0</v>
      </c>
      <c r="E1066" s="75">
        <v>0</v>
      </c>
      <c r="F1066" s="75">
        <v>-51288604.979999997</v>
      </c>
    </row>
    <row r="1067" spans="1:6" ht="12.75" customHeight="1" x14ac:dyDescent="0.25">
      <c r="A1067" s="74" t="s">
        <v>877</v>
      </c>
      <c r="B1067" s="74" t="s">
        <v>765</v>
      </c>
      <c r="C1067" s="75">
        <v>-51288604.979999997</v>
      </c>
      <c r="D1067" s="75">
        <v>0</v>
      </c>
      <c r="E1067" s="75">
        <v>0</v>
      </c>
      <c r="F1067" s="75">
        <v>-51288604.979999997</v>
      </c>
    </row>
    <row r="1068" spans="1:6" ht="12.75" customHeight="1" x14ac:dyDescent="0.25">
      <c r="A1068" s="74" t="s">
        <v>876</v>
      </c>
      <c r="B1068" s="74" t="s">
        <v>766</v>
      </c>
      <c r="C1068" s="75">
        <v>-41475677.979999997</v>
      </c>
      <c r="D1068" s="75">
        <v>0</v>
      </c>
      <c r="E1068" s="75">
        <v>0</v>
      </c>
      <c r="F1068" s="75">
        <v>-41475677.979999997</v>
      </c>
    </row>
    <row r="1069" spans="1:6" ht="12.75" customHeight="1" x14ac:dyDescent="0.25">
      <c r="A1069" s="74" t="s">
        <v>875</v>
      </c>
      <c r="B1069" s="74" t="s">
        <v>767</v>
      </c>
      <c r="C1069" s="75">
        <v>-9812927</v>
      </c>
      <c r="D1069" s="75">
        <v>0</v>
      </c>
      <c r="E1069" s="75">
        <v>0</v>
      </c>
      <c r="F1069" s="75">
        <v>-9812927</v>
      </c>
    </row>
    <row r="1070" spans="1:6" ht="12.75" customHeight="1" x14ac:dyDescent="0.25">
      <c r="A1070" s="74" t="s">
        <v>874</v>
      </c>
      <c r="B1070" s="74" t="s">
        <v>768</v>
      </c>
      <c r="C1070" s="75">
        <v>0</v>
      </c>
      <c r="D1070" s="75">
        <v>0</v>
      </c>
      <c r="E1070" s="75">
        <v>0</v>
      </c>
      <c r="F1070" s="75">
        <v>0</v>
      </c>
    </row>
    <row r="1071" spans="1:6" ht="12.75" customHeight="1" x14ac:dyDescent="0.25">
      <c r="A1071" s="74" t="s">
        <v>873</v>
      </c>
      <c r="B1071" s="74" t="s">
        <v>769</v>
      </c>
      <c r="C1071" s="75">
        <v>104169816883.5</v>
      </c>
      <c r="D1071" s="75">
        <v>0</v>
      </c>
      <c r="E1071" s="75">
        <v>0</v>
      </c>
      <c r="F1071" s="75">
        <v>104169816883.5</v>
      </c>
    </row>
    <row r="1072" spans="1:6" ht="12.75" customHeight="1" x14ac:dyDescent="0.25">
      <c r="A1072" s="74" t="s">
        <v>872</v>
      </c>
      <c r="B1072" s="74" t="s">
        <v>552</v>
      </c>
      <c r="C1072" s="75">
        <v>104169816883.5</v>
      </c>
      <c r="D1072" s="75">
        <v>0</v>
      </c>
      <c r="E1072" s="75">
        <v>0</v>
      </c>
      <c r="F1072" s="75">
        <v>104169816883.5</v>
      </c>
    </row>
    <row r="1073" spans="1:7" ht="12.75" customHeight="1" x14ac:dyDescent="0.25">
      <c r="A1073" s="74" t="s">
        <v>871</v>
      </c>
      <c r="B1073" s="74" t="s">
        <v>555</v>
      </c>
      <c r="C1073" s="75">
        <v>104169816883.5</v>
      </c>
      <c r="D1073" s="75">
        <v>0</v>
      </c>
      <c r="E1073" s="75">
        <v>0</v>
      </c>
      <c r="F1073" s="75">
        <v>104169816883.5</v>
      </c>
    </row>
    <row r="1074" spans="1:7" ht="12.75" customHeight="1" x14ac:dyDescent="0.25">
      <c r="A1074" s="74" t="s">
        <v>870</v>
      </c>
      <c r="B1074" s="74" t="s">
        <v>770</v>
      </c>
      <c r="C1074" s="75">
        <v>104169816883.5</v>
      </c>
      <c r="D1074" s="75">
        <v>0</v>
      </c>
      <c r="E1074" s="75">
        <v>0</v>
      </c>
      <c r="F1074" s="75">
        <v>104169816883.5</v>
      </c>
    </row>
    <row r="1075" spans="1:7" ht="12.75" customHeight="1" x14ac:dyDescent="0.25">
      <c r="A1075" s="74" t="s">
        <v>869</v>
      </c>
      <c r="B1075" s="74" t="s">
        <v>771</v>
      </c>
      <c r="C1075" s="75">
        <v>4619013872</v>
      </c>
      <c r="D1075" s="75">
        <v>0</v>
      </c>
      <c r="E1075" s="75">
        <v>0</v>
      </c>
      <c r="F1075" s="75">
        <v>4619013872</v>
      </c>
    </row>
    <row r="1076" spans="1:7" ht="12.75" customHeight="1" x14ac:dyDescent="0.25">
      <c r="A1076" s="74" t="s">
        <v>868</v>
      </c>
      <c r="B1076" s="74" t="s">
        <v>772</v>
      </c>
      <c r="C1076" s="75">
        <v>4619013872</v>
      </c>
      <c r="D1076" s="75">
        <v>0</v>
      </c>
      <c r="E1076" s="75">
        <v>0</v>
      </c>
      <c r="F1076" s="75">
        <v>4619013872</v>
      </c>
    </row>
    <row r="1077" spans="1:7" ht="12.75" customHeight="1" x14ac:dyDescent="0.25">
      <c r="A1077" s="74" t="s">
        <v>867</v>
      </c>
      <c r="B1077" s="74" t="s">
        <v>773</v>
      </c>
      <c r="C1077" s="75">
        <v>4619013872</v>
      </c>
      <c r="D1077" s="75">
        <v>0</v>
      </c>
      <c r="E1077" s="75">
        <v>0</v>
      </c>
      <c r="F1077" s="75">
        <v>4619013872</v>
      </c>
    </row>
    <row r="1078" spans="1:7" ht="12.75" customHeight="1" x14ac:dyDescent="0.25">
      <c r="A1078" s="74" t="s">
        <v>866</v>
      </c>
      <c r="B1078" s="74" t="s">
        <v>773</v>
      </c>
      <c r="C1078" s="75">
        <v>2030002520</v>
      </c>
      <c r="D1078" s="75">
        <v>0</v>
      </c>
      <c r="E1078" s="75">
        <v>0</v>
      </c>
      <c r="F1078" s="75">
        <v>2030002520</v>
      </c>
    </row>
    <row r="1079" spans="1:7" ht="12.75" customHeight="1" x14ac:dyDescent="0.25">
      <c r="A1079" s="74" t="s">
        <v>865</v>
      </c>
      <c r="B1079" s="74" t="s">
        <v>774</v>
      </c>
      <c r="C1079" s="75">
        <v>2589011352</v>
      </c>
      <c r="D1079" s="75">
        <v>0</v>
      </c>
      <c r="E1079" s="75">
        <v>0</v>
      </c>
      <c r="F1079" s="75">
        <v>2589011352</v>
      </c>
    </row>
    <row r="1080" spans="1:7" ht="12.75" customHeight="1" x14ac:dyDescent="0.25">
      <c r="A1080" s="74" t="s">
        <v>864</v>
      </c>
      <c r="B1080" s="74" t="s">
        <v>775</v>
      </c>
      <c r="C1080" s="75">
        <v>-108788830755.5</v>
      </c>
      <c r="D1080" s="75">
        <v>0</v>
      </c>
      <c r="E1080" s="75">
        <v>0</v>
      </c>
      <c r="F1080" s="75">
        <v>-108788830755.5</v>
      </c>
    </row>
    <row r="1081" spans="1:7" ht="12.75" customHeight="1" x14ac:dyDescent="0.25">
      <c r="A1081" s="74" t="s">
        <v>863</v>
      </c>
      <c r="B1081" s="74" t="s">
        <v>776</v>
      </c>
      <c r="C1081" s="75">
        <v>-104169816883.5</v>
      </c>
      <c r="D1081" s="75">
        <v>0</v>
      </c>
      <c r="E1081" s="75">
        <v>0</v>
      </c>
      <c r="F1081" s="75">
        <v>-104169816883.5</v>
      </c>
    </row>
    <row r="1082" spans="1:7" ht="12.75" customHeight="1" x14ac:dyDescent="0.25">
      <c r="A1082" s="74" t="s">
        <v>862</v>
      </c>
      <c r="B1082" s="74" t="s">
        <v>552</v>
      </c>
      <c r="C1082" s="75">
        <v>-104169816883.5</v>
      </c>
      <c r="D1082" s="75">
        <v>0</v>
      </c>
      <c r="E1082" s="75">
        <v>0</v>
      </c>
      <c r="F1082" s="75">
        <v>-104169816883.5</v>
      </c>
    </row>
    <row r="1083" spans="1:7" ht="12.75" customHeight="1" x14ac:dyDescent="0.25">
      <c r="A1083" s="74" t="s">
        <v>861</v>
      </c>
      <c r="B1083" s="74" t="s">
        <v>770</v>
      </c>
      <c r="C1083" s="75">
        <v>-104169816883.5</v>
      </c>
      <c r="D1083" s="75">
        <v>0</v>
      </c>
      <c r="E1083" s="75">
        <v>0</v>
      </c>
      <c r="F1083" s="75">
        <v>-104169816883.5</v>
      </c>
    </row>
    <row r="1084" spans="1:7" ht="12.75" customHeight="1" x14ac:dyDescent="0.25">
      <c r="A1084" s="74" t="s">
        <v>860</v>
      </c>
      <c r="B1084" s="74" t="s">
        <v>777</v>
      </c>
      <c r="C1084" s="75">
        <v>-4619013872</v>
      </c>
      <c r="D1084" s="75">
        <v>0</v>
      </c>
      <c r="E1084" s="75">
        <v>0</v>
      </c>
      <c r="F1084" s="75">
        <v>-4619013872</v>
      </c>
    </row>
    <row r="1085" spans="1:7" ht="12.75" customHeight="1" x14ac:dyDescent="0.25">
      <c r="A1085" s="74" t="s">
        <v>859</v>
      </c>
      <c r="B1085" s="74" t="s">
        <v>778</v>
      </c>
      <c r="C1085" s="75">
        <v>-4619013872</v>
      </c>
      <c r="D1085" s="75">
        <v>0</v>
      </c>
      <c r="E1085" s="75">
        <v>0</v>
      </c>
      <c r="F1085" s="75">
        <v>-4619013872</v>
      </c>
    </row>
    <row r="1086" spans="1:7" ht="12.75" customHeight="1" x14ac:dyDescent="0.25">
      <c r="A1086" s="74" t="s">
        <v>858</v>
      </c>
      <c r="B1086" s="74" t="s">
        <v>779</v>
      </c>
      <c r="C1086" s="75">
        <v>-2030002520</v>
      </c>
      <c r="D1086" s="75">
        <v>0</v>
      </c>
      <c r="E1086" s="75">
        <v>0</v>
      </c>
      <c r="F1086" s="75">
        <v>-2030002520</v>
      </c>
    </row>
    <row r="1087" spans="1:7" ht="12.75" customHeight="1" x14ac:dyDescent="0.25">
      <c r="A1087" s="74" t="s">
        <v>857</v>
      </c>
      <c r="B1087" s="74" t="s">
        <v>780</v>
      </c>
      <c r="C1087" s="75">
        <v>-2589011352</v>
      </c>
      <c r="D1087" s="75">
        <v>0</v>
      </c>
      <c r="E1087" s="75">
        <v>0</v>
      </c>
      <c r="F1087" s="75">
        <v>-2589011352</v>
      </c>
    </row>
    <row r="1088" spans="1:7" ht="12.75" customHeight="1" x14ac:dyDescent="0.25">
      <c r="A1088" s="75">
        <v>29013597805.213276</v>
      </c>
      <c r="B1088" s="75">
        <v>29013597805.209484</v>
      </c>
      <c r="C1088" s="74" t="s">
        <v>856</v>
      </c>
      <c r="D1088" s="74" t="s">
        <v>855</v>
      </c>
      <c r="E1088" s="74" t="s">
        <v>854</v>
      </c>
      <c r="F1088" s="74" t="s">
        <v>853</v>
      </c>
      <c r="G1088" s="74" t="s">
        <v>852</v>
      </c>
    </row>
    <row r="1089" spans="1:2" ht="12.75" customHeight="1" x14ac:dyDescent="0.25">
      <c r="A1089" s="74" t="s">
        <v>851</v>
      </c>
      <c r="B1089" s="74" t="s">
        <v>798</v>
      </c>
    </row>
  </sheetData>
  <pageMargins left="0" right="0" top="0" bottom="0" header="0" footer="0"/>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939A-9B7C-498C-A084-764DABAF1FA7}">
  <sheetPr>
    <outlinePr summaryBelow="0"/>
    <pageSetUpPr autoPageBreaks="0"/>
  </sheetPr>
  <dimension ref="A1:K22"/>
  <sheetViews>
    <sheetView workbookViewId="0">
      <selection activeCell="A26" sqref="A26"/>
    </sheetView>
  </sheetViews>
  <sheetFormatPr baseColWidth="10" defaultRowHeight="12.75" customHeight="1" x14ac:dyDescent="0.25"/>
  <cols>
    <col min="1" max="1" width="12.42578125" style="74" customWidth="1"/>
    <col min="2" max="3" width="10.5703125" style="74" customWidth="1"/>
    <col min="4" max="4" width="10" style="74" customWidth="1"/>
    <col min="5" max="5" width="18.85546875" style="74" customWidth="1"/>
    <col min="6" max="6" width="12.85546875" style="74" customWidth="1"/>
    <col min="7" max="7" width="11.42578125" style="74" customWidth="1"/>
    <col min="8" max="8" width="13.140625" style="74" customWidth="1"/>
    <col min="9" max="9" width="12.85546875" style="74" customWidth="1"/>
    <col min="10" max="256" width="18" style="74" customWidth="1"/>
    <col min="257" max="16384" width="11.42578125" style="74"/>
  </cols>
  <sheetData>
    <row r="1" spans="1:11" ht="12.75" customHeight="1" x14ac:dyDescent="0.25">
      <c r="A1" s="74" t="s">
        <v>849</v>
      </c>
      <c r="B1" s="74" t="s">
        <v>848</v>
      </c>
      <c r="C1" s="74" t="s">
        <v>847</v>
      </c>
      <c r="D1" s="74" t="s">
        <v>846</v>
      </c>
    </row>
    <row r="2" spans="1:11" ht="12.75" customHeight="1" x14ac:dyDescent="0.25">
      <c r="A2" s="74" t="s">
        <v>845</v>
      </c>
      <c r="D2" s="74" t="s">
        <v>844</v>
      </c>
      <c r="E2" s="75">
        <v>-1213239.67</v>
      </c>
    </row>
    <row r="3" spans="1:11" ht="12.75" customHeight="1" x14ac:dyDescent="0.25">
      <c r="A3" s="74" t="s">
        <v>843</v>
      </c>
      <c r="B3" s="74" t="s">
        <v>842</v>
      </c>
      <c r="C3" s="74" t="s">
        <v>841</v>
      </c>
      <c r="D3" s="74" t="s">
        <v>840</v>
      </c>
      <c r="E3" s="74" t="s">
        <v>10</v>
      </c>
      <c r="F3" s="74" t="s">
        <v>16</v>
      </c>
      <c r="G3" s="74" t="s">
        <v>17</v>
      </c>
      <c r="H3" s="74" t="s">
        <v>839</v>
      </c>
      <c r="I3" s="74" t="s">
        <v>838</v>
      </c>
      <c r="J3" s="74" t="s">
        <v>837</v>
      </c>
      <c r="K3" s="74" t="s">
        <v>836</v>
      </c>
    </row>
    <row r="4" spans="1:11" ht="12.75" customHeight="1" x14ac:dyDescent="0.25">
      <c r="A4" s="74" t="s">
        <v>835</v>
      </c>
      <c r="B4" s="76">
        <v>45926</v>
      </c>
      <c r="C4" s="74" t="s">
        <v>834</v>
      </c>
      <c r="D4" s="74" t="s">
        <v>804</v>
      </c>
      <c r="E4" s="74" t="s">
        <v>803</v>
      </c>
      <c r="F4" s="75">
        <v>1213239.67</v>
      </c>
      <c r="G4" s="75">
        <v>0</v>
      </c>
      <c r="H4" s="75">
        <v>0</v>
      </c>
      <c r="K4" s="74" t="s">
        <v>833</v>
      </c>
    </row>
    <row r="5" spans="1:11" ht="12.75" customHeight="1" x14ac:dyDescent="0.25">
      <c r="A5" s="74" t="s">
        <v>832</v>
      </c>
      <c r="B5" s="76">
        <v>45961</v>
      </c>
      <c r="C5" s="74" t="s">
        <v>831</v>
      </c>
      <c r="D5" s="74" t="s">
        <v>804</v>
      </c>
      <c r="E5" s="74" t="s">
        <v>803</v>
      </c>
      <c r="F5" s="75">
        <v>0</v>
      </c>
      <c r="G5" s="75">
        <v>22000</v>
      </c>
      <c r="H5" s="75">
        <v>-22000</v>
      </c>
      <c r="I5" s="74" t="s">
        <v>830</v>
      </c>
      <c r="J5" s="74" t="s">
        <v>96</v>
      </c>
      <c r="K5" s="74" t="s">
        <v>817</v>
      </c>
    </row>
    <row r="6" spans="1:11" ht="12.75" customHeight="1" x14ac:dyDescent="0.25">
      <c r="A6" s="74" t="s">
        <v>829</v>
      </c>
      <c r="B6" s="76">
        <v>45961</v>
      </c>
      <c r="C6" s="74" t="s">
        <v>828</v>
      </c>
      <c r="D6" s="74" t="s">
        <v>804</v>
      </c>
      <c r="E6" s="74" t="s">
        <v>803</v>
      </c>
      <c r="F6" s="75">
        <v>0</v>
      </c>
      <c r="G6" s="75">
        <v>600000</v>
      </c>
      <c r="H6" s="75">
        <v>-622000</v>
      </c>
      <c r="I6" s="74" t="s">
        <v>827</v>
      </c>
      <c r="J6" s="74" t="s">
        <v>77</v>
      </c>
      <c r="K6" s="74" t="s">
        <v>817</v>
      </c>
    </row>
    <row r="7" spans="1:11" ht="12.75" customHeight="1" x14ac:dyDescent="0.25">
      <c r="A7" s="74" t="s">
        <v>826</v>
      </c>
      <c r="B7" s="76">
        <v>45961</v>
      </c>
      <c r="C7" s="74" t="s">
        <v>825</v>
      </c>
      <c r="D7" s="74" t="s">
        <v>804</v>
      </c>
      <c r="E7" s="74" t="s">
        <v>803</v>
      </c>
      <c r="F7" s="75">
        <v>0</v>
      </c>
      <c r="G7" s="75">
        <v>50000</v>
      </c>
      <c r="H7" s="75">
        <v>-672000</v>
      </c>
      <c r="I7" s="74" t="s">
        <v>824</v>
      </c>
      <c r="J7" s="74" t="s">
        <v>72</v>
      </c>
      <c r="K7" s="74" t="s">
        <v>817</v>
      </c>
    </row>
    <row r="8" spans="1:11" ht="12.75" customHeight="1" x14ac:dyDescent="0.25">
      <c r="A8" s="74" t="s">
        <v>826</v>
      </c>
      <c r="B8" s="76">
        <v>45961</v>
      </c>
      <c r="C8" s="74" t="s">
        <v>825</v>
      </c>
      <c r="D8" s="74" t="s">
        <v>804</v>
      </c>
      <c r="E8" s="74" t="s">
        <v>803</v>
      </c>
      <c r="F8" s="75">
        <v>0</v>
      </c>
      <c r="G8" s="75">
        <v>78900</v>
      </c>
      <c r="H8" s="75">
        <v>-750900</v>
      </c>
      <c r="I8" s="74" t="s">
        <v>824</v>
      </c>
      <c r="J8" s="74" t="s">
        <v>72</v>
      </c>
      <c r="K8" s="74" t="s">
        <v>817</v>
      </c>
    </row>
    <row r="9" spans="1:11" ht="12.75" customHeight="1" x14ac:dyDescent="0.25">
      <c r="A9" s="74" t="s">
        <v>823</v>
      </c>
      <c r="B9" s="76">
        <v>45961</v>
      </c>
      <c r="C9" s="74" t="s">
        <v>822</v>
      </c>
      <c r="D9" s="74" t="s">
        <v>804</v>
      </c>
      <c r="E9" s="74" t="s">
        <v>803</v>
      </c>
      <c r="F9" s="75">
        <v>0</v>
      </c>
      <c r="G9" s="75">
        <v>217827</v>
      </c>
      <c r="H9" s="75">
        <v>-968727</v>
      </c>
      <c r="I9" s="74" t="s">
        <v>821</v>
      </c>
      <c r="J9" s="74" t="s">
        <v>74</v>
      </c>
      <c r="K9" s="74" t="s">
        <v>817</v>
      </c>
    </row>
    <row r="10" spans="1:11" ht="12.75" customHeight="1" x14ac:dyDescent="0.25">
      <c r="A10" s="74" t="s">
        <v>820</v>
      </c>
      <c r="B10" s="76">
        <v>45961</v>
      </c>
      <c r="C10" s="74" t="s">
        <v>819</v>
      </c>
      <c r="D10" s="74" t="s">
        <v>804</v>
      </c>
      <c r="E10" s="74" t="s">
        <v>803</v>
      </c>
      <c r="F10" s="75">
        <v>0</v>
      </c>
      <c r="G10" s="75">
        <v>331246</v>
      </c>
      <c r="H10" s="75">
        <v>-1299973</v>
      </c>
      <c r="I10" s="74" t="s">
        <v>818</v>
      </c>
      <c r="J10" s="74" t="s">
        <v>62</v>
      </c>
      <c r="K10" s="74" t="s">
        <v>817</v>
      </c>
    </row>
    <row r="11" spans="1:11" s="77" customFormat="1" ht="12.75" customHeight="1" x14ac:dyDescent="0.25">
      <c r="A11" s="77" t="s">
        <v>816</v>
      </c>
      <c r="B11" s="79">
        <v>45961</v>
      </c>
      <c r="C11" s="77" t="s">
        <v>815</v>
      </c>
      <c r="D11" s="77" t="s">
        <v>814</v>
      </c>
      <c r="E11" s="77" t="s">
        <v>813</v>
      </c>
      <c r="F11" s="78">
        <v>0</v>
      </c>
      <c r="G11" s="78">
        <v>376000</v>
      </c>
      <c r="H11" s="78">
        <v>-1675973</v>
      </c>
      <c r="I11" s="77" t="s">
        <v>812</v>
      </c>
      <c r="J11" s="77" t="s">
        <v>51</v>
      </c>
      <c r="K11" s="77" t="s">
        <v>801</v>
      </c>
    </row>
    <row r="12" spans="1:11" ht="12.75" customHeight="1" x14ac:dyDescent="0.25">
      <c r="A12" s="74" t="s">
        <v>811</v>
      </c>
      <c r="B12" s="76">
        <v>45961</v>
      </c>
      <c r="C12" s="74" t="s">
        <v>810</v>
      </c>
      <c r="D12" s="74" t="s">
        <v>809</v>
      </c>
      <c r="E12" s="74" t="s">
        <v>808</v>
      </c>
      <c r="F12" s="75">
        <v>0</v>
      </c>
      <c r="G12" s="75">
        <v>61654</v>
      </c>
      <c r="H12" s="75">
        <v>-1737627</v>
      </c>
      <c r="I12" s="74" t="s">
        <v>807</v>
      </c>
      <c r="J12" s="74" t="s">
        <v>57</v>
      </c>
      <c r="K12" s="74" t="s">
        <v>801</v>
      </c>
    </row>
    <row r="13" spans="1:11" ht="12.75" customHeight="1" x14ac:dyDescent="0.25">
      <c r="A13" s="74" t="s">
        <v>806</v>
      </c>
      <c r="B13" s="76">
        <v>45961</v>
      </c>
      <c r="C13" s="74" t="s">
        <v>805</v>
      </c>
      <c r="D13" s="74" t="s">
        <v>804</v>
      </c>
      <c r="E13" s="74" t="s">
        <v>803</v>
      </c>
      <c r="F13" s="75">
        <v>0</v>
      </c>
      <c r="G13" s="75">
        <v>856</v>
      </c>
      <c r="H13" s="75">
        <v>-1738483</v>
      </c>
      <c r="I13" s="74" t="s">
        <v>802</v>
      </c>
      <c r="J13" s="74" t="s">
        <v>82</v>
      </c>
      <c r="K13" s="74" t="s">
        <v>801</v>
      </c>
    </row>
    <row r="14" spans="1:11" ht="12.75" customHeight="1" x14ac:dyDescent="0.25">
      <c r="A14" s="74" t="s">
        <v>806</v>
      </c>
      <c r="B14" s="76">
        <v>45961</v>
      </c>
      <c r="C14" s="74" t="s">
        <v>805</v>
      </c>
      <c r="D14" s="74" t="s">
        <v>804</v>
      </c>
      <c r="E14" s="74" t="s">
        <v>803</v>
      </c>
      <c r="F14" s="75">
        <v>0</v>
      </c>
      <c r="G14" s="75">
        <v>4200</v>
      </c>
      <c r="H14" s="75">
        <v>-1742683</v>
      </c>
      <c r="I14" s="74" t="s">
        <v>802</v>
      </c>
      <c r="J14" s="74" t="s">
        <v>82</v>
      </c>
      <c r="K14" s="74" t="s">
        <v>801</v>
      </c>
    </row>
    <row r="15" spans="1:11" ht="12.75" customHeight="1" x14ac:dyDescent="0.25">
      <c r="A15" s="74" t="s">
        <v>806</v>
      </c>
      <c r="B15" s="76">
        <v>45961</v>
      </c>
      <c r="C15" s="74" t="s">
        <v>805</v>
      </c>
      <c r="D15" s="74" t="s">
        <v>804</v>
      </c>
      <c r="E15" s="74" t="s">
        <v>803</v>
      </c>
      <c r="F15" s="75">
        <v>0</v>
      </c>
      <c r="G15" s="75">
        <v>4200</v>
      </c>
      <c r="H15" s="75">
        <v>-1746883</v>
      </c>
      <c r="I15" s="74" t="s">
        <v>802</v>
      </c>
      <c r="J15" s="74" t="s">
        <v>82</v>
      </c>
      <c r="K15" s="74" t="s">
        <v>801</v>
      </c>
    </row>
    <row r="16" spans="1:11" ht="12.75" customHeight="1" x14ac:dyDescent="0.25">
      <c r="A16" s="74" t="s">
        <v>806</v>
      </c>
      <c r="B16" s="76">
        <v>45961</v>
      </c>
      <c r="C16" s="74" t="s">
        <v>805</v>
      </c>
      <c r="D16" s="74" t="s">
        <v>804</v>
      </c>
      <c r="E16" s="74" t="s">
        <v>803</v>
      </c>
      <c r="F16" s="75">
        <v>0</v>
      </c>
      <c r="G16" s="75">
        <v>4200</v>
      </c>
      <c r="H16" s="75">
        <v>-1751083</v>
      </c>
      <c r="I16" s="74" t="s">
        <v>802</v>
      </c>
      <c r="J16" s="74" t="s">
        <v>82</v>
      </c>
      <c r="K16" s="74" t="s">
        <v>801</v>
      </c>
    </row>
    <row r="17" spans="1:11" ht="12.75" customHeight="1" x14ac:dyDescent="0.25">
      <c r="A17" s="74" t="s">
        <v>806</v>
      </c>
      <c r="B17" s="76">
        <v>45961</v>
      </c>
      <c r="C17" s="74" t="s">
        <v>805</v>
      </c>
      <c r="D17" s="74" t="s">
        <v>804</v>
      </c>
      <c r="E17" s="74" t="s">
        <v>803</v>
      </c>
      <c r="F17" s="75">
        <v>0</v>
      </c>
      <c r="G17" s="75">
        <v>1800</v>
      </c>
      <c r="H17" s="75">
        <v>-1752883</v>
      </c>
      <c r="I17" s="74" t="s">
        <v>802</v>
      </c>
      <c r="J17" s="74" t="s">
        <v>82</v>
      </c>
      <c r="K17" s="74" t="s">
        <v>801</v>
      </c>
    </row>
    <row r="18" spans="1:11" ht="12.75" customHeight="1" x14ac:dyDescent="0.25">
      <c r="A18" s="74" t="s">
        <v>806</v>
      </c>
      <c r="B18" s="76">
        <v>45961</v>
      </c>
      <c r="C18" s="74" t="s">
        <v>805</v>
      </c>
      <c r="D18" s="74" t="s">
        <v>804</v>
      </c>
      <c r="E18" s="74" t="s">
        <v>803</v>
      </c>
      <c r="F18" s="75">
        <v>0</v>
      </c>
      <c r="G18" s="75">
        <v>1890</v>
      </c>
      <c r="H18" s="75">
        <v>-1754773</v>
      </c>
      <c r="I18" s="74" t="s">
        <v>802</v>
      </c>
      <c r="J18" s="74" t="s">
        <v>82</v>
      </c>
      <c r="K18" s="74" t="s">
        <v>801</v>
      </c>
    </row>
    <row r="19" spans="1:11" ht="12.75" customHeight="1" x14ac:dyDescent="0.25">
      <c r="A19" s="74" t="s">
        <v>806</v>
      </c>
      <c r="B19" s="76">
        <v>45961</v>
      </c>
      <c r="C19" s="74" t="s">
        <v>805</v>
      </c>
      <c r="D19" s="74" t="s">
        <v>804</v>
      </c>
      <c r="E19" s="74" t="s">
        <v>803</v>
      </c>
      <c r="F19" s="75">
        <v>0</v>
      </c>
      <c r="G19" s="75">
        <v>4200</v>
      </c>
      <c r="H19" s="75">
        <v>-1758973</v>
      </c>
      <c r="I19" s="74" t="s">
        <v>802</v>
      </c>
      <c r="J19" s="74" t="s">
        <v>82</v>
      </c>
      <c r="K19" s="74" t="s">
        <v>801</v>
      </c>
    </row>
    <row r="20" spans="1:11" ht="12.75" customHeight="1" x14ac:dyDescent="0.25">
      <c r="A20" s="74" t="s">
        <v>806</v>
      </c>
      <c r="B20" s="76">
        <v>45961</v>
      </c>
      <c r="C20" s="74" t="s">
        <v>805</v>
      </c>
      <c r="D20" s="74" t="s">
        <v>804</v>
      </c>
      <c r="E20" s="74" t="s">
        <v>803</v>
      </c>
      <c r="F20" s="75">
        <v>0</v>
      </c>
      <c r="G20" s="75">
        <v>4200</v>
      </c>
      <c r="H20" s="75">
        <v>-1763173</v>
      </c>
      <c r="I20" s="74" t="s">
        <v>802</v>
      </c>
      <c r="J20" s="74" t="s">
        <v>82</v>
      </c>
      <c r="K20" s="74" t="s">
        <v>801</v>
      </c>
    </row>
    <row r="21" spans="1:11" ht="12.75" customHeight="1" x14ac:dyDescent="0.25">
      <c r="E21" s="74" t="s">
        <v>800</v>
      </c>
      <c r="F21" s="75">
        <v>1213239.67</v>
      </c>
      <c r="G21" s="75">
        <v>1763173</v>
      </c>
      <c r="H21" s="74" t="s">
        <v>799</v>
      </c>
      <c r="I21" s="75">
        <v>-1763173</v>
      </c>
    </row>
    <row r="22" spans="1:11" ht="12.75" customHeight="1" x14ac:dyDescent="0.25">
      <c r="A22" s="74" t="s">
        <v>798</v>
      </c>
    </row>
  </sheetData>
  <pageMargins left="0" right="0" top="0" bottom="0" header="0" footer="0"/>
  <pageSetup paperSize="14"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8BBF-80A1-4477-8C01-F509C5D1291F}">
  <dimension ref="A1"/>
  <sheetViews>
    <sheetView topLeftCell="A13" workbookViewId="0">
      <selection activeCell="L23" sqref="L23"/>
    </sheetView>
  </sheetViews>
  <sheetFormatPr baseColWidth="10" defaultRowHeight="15" x14ac:dyDescent="0.25"/>
  <cols>
    <col min="6" max="6" width="12.85546875" customWidth="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EB05-8F38-45D7-B609-17B157383910}">
  <dimension ref="A1"/>
  <sheetViews>
    <sheetView topLeftCell="A19" workbookViewId="0">
      <selection activeCell="L25" sqref="L25"/>
    </sheetView>
  </sheetViews>
  <sheetFormatPr baseColWidth="10"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B6155-CEA0-4DF5-96E6-B481968676A1}">
  <dimension ref="A1"/>
  <sheetViews>
    <sheetView topLeftCell="A13" workbookViewId="0">
      <selection activeCell="F149" sqref="F149"/>
    </sheetView>
  </sheetViews>
  <sheetFormatPr baseColWidth="10" defaultRowHeight="15" x14ac:dyDescent="0.25"/>
  <cols>
    <col min="6" max="6" width="12.85546875" customWidth="1"/>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0874-F024-4915-B906-A0D6442BE1C6}">
  <dimension ref="G22"/>
  <sheetViews>
    <sheetView workbookViewId="0">
      <selection activeCell="A16" sqref="A16"/>
    </sheetView>
  </sheetViews>
  <sheetFormatPr baseColWidth="10" defaultRowHeight="15" x14ac:dyDescent="0.25"/>
  <sheetData>
    <row r="22" spans="7:7" x14ac:dyDescent="0.25">
      <c r="G22" t="s">
        <v>248</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1B794-61F9-4323-B94A-1BF626E3DB67}">
  <dimension ref="A1"/>
  <sheetViews>
    <sheetView showGridLines="0" topLeftCell="A28" workbookViewId="0">
      <selection activeCell="I55" sqref="I55"/>
    </sheetView>
  </sheetViews>
  <sheetFormatPr baseColWidth="10" defaultRowHeight="15" x14ac:dyDescent="0.25"/>
  <cols>
    <col min="1" max="1" width="9.42578125" customWidth="1"/>
    <col min="2" max="2" width="10.28515625" customWidth="1"/>
    <col min="3" max="3" width="34" customWidth="1"/>
    <col min="4" max="4" width="30.85546875" customWidth="1"/>
    <col min="5" max="5" width="11.5703125" customWidth="1"/>
    <col min="6" max="6" width="11.7109375" customWidth="1"/>
    <col min="7" max="7" width="2.7109375" bestFit="1" customWidth="1"/>
    <col min="8" max="8" width="0.5703125" customWidth="1"/>
    <col min="9" max="9" width="8.42578125" customWidth="1"/>
    <col min="10" max="10" width="6.28515625" customWidth="1"/>
    <col min="11" max="11" width="9.7109375" customWidth="1"/>
    <col min="257" max="257" width="9.42578125" customWidth="1"/>
    <col min="258" max="258" width="10.28515625" customWidth="1"/>
    <col min="259" max="259" width="34" customWidth="1"/>
    <col min="260" max="260" width="30.85546875" customWidth="1"/>
    <col min="261" max="261" width="11.5703125" customWidth="1"/>
    <col min="262" max="262" width="11.7109375" customWidth="1"/>
    <col min="263" max="263" width="2.7109375" bestFit="1" customWidth="1"/>
    <col min="264" max="264" width="0.5703125" customWidth="1"/>
    <col min="265" max="265" width="8.42578125" customWidth="1"/>
    <col min="266" max="266" width="6.28515625" customWidth="1"/>
    <col min="267" max="267" width="9.7109375" customWidth="1"/>
    <col min="513" max="513" width="9.42578125" customWidth="1"/>
    <col min="514" max="514" width="10.28515625" customWidth="1"/>
    <col min="515" max="515" width="34" customWidth="1"/>
    <col min="516" max="516" width="30.85546875" customWidth="1"/>
    <col min="517" max="517" width="11.5703125" customWidth="1"/>
    <col min="518" max="518" width="11.7109375" customWidth="1"/>
    <col min="519" max="519" width="2.7109375" bestFit="1" customWidth="1"/>
    <col min="520" max="520" width="0.5703125" customWidth="1"/>
    <col min="521" max="521" width="8.42578125" customWidth="1"/>
    <col min="522" max="522" width="6.28515625" customWidth="1"/>
    <col min="523" max="523" width="9.7109375" customWidth="1"/>
    <col min="769" max="769" width="9.42578125" customWidth="1"/>
    <col min="770" max="770" width="10.28515625" customWidth="1"/>
    <col min="771" max="771" width="34" customWidth="1"/>
    <col min="772" max="772" width="30.85546875" customWidth="1"/>
    <col min="773" max="773" width="11.5703125" customWidth="1"/>
    <col min="774" max="774" width="11.7109375" customWidth="1"/>
    <col min="775" max="775" width="2.7109375" bestFit="1" customWidth="1"/>
    <col min="776" max="776" width="0.5703125" customWidth="1"/>
    <col min="777" max="777" width="8.42578125" customWidth="1"/>
    <col min="778" max="778" width="6.28515625" customWidth="1"/>
    <col min="779" max="779" width="9.7109375" customWidth="1"/>
    <col min="1025" max="1025" width="9.42578125" customWidth="1"/>
    <col min="1026" max="1026" width="10.28515625" customWidth="1"/>
    <col min="1027" max="1027" width="34" customWidth="1"/>
    <col min="1028" max="1028" width="30.85546875" customWidth="1"/>
    <col min="1029" max="1029" width="11.5703125" customWidth="1"/>
    <col min="1030" max="1030" width="11.7109375" customWidth="1"/>
    <col min="1031" max="1031" width="2.7109375" bestFit="1" customWidth="1"/>
    <col min="1032" max="1032" width="0.5703125" customWidth="1"/>
    <col min="1033" max="1033" width="8.42578125" customWidth="1"/>
    <col min="1034" max="1034" width="6.28515625" customWidth="1"/>
    <col min="1035" max="1035" width="9.7109375" customWidth="1"/>
    <col min="1281" max="1281" width="9.42578125" customWidth="1"/>
    <col min="1282" max="1282" width="10.28515625" customWidth="1"/>
    <col min="1283" max="1283" width="34" customWidth="1"/>
    <col min="1284" max="1284" width="30.85546875" customWidth="1"/>
    <col min="1285" max="1285" width="11.5703125" customWidth="1"/>
    <col min="1286" max="1286" width="11.7109375" customWidth="1"/>
    <col min="1287" max="1287" width="2.7109375" bestFit="1" customWidth="1"/>
    <col min="1288" max="1288" width="0.5703125" customWidth="1"/>
    <col min="1289" max="1289" width="8.42578125" customWidth="1"/>
    <col min="1290" max="1290" width="6.28515625" customWidth="1"/>
    <col min="1291" max="1291" width="9.7109375" customWidth="1"/>
    <col min="1537" max="1537" width="9.42578125" customWidth="1"/>
    <col min="1538" max="1538" width="10.28515625" customWidth="1"/>
    <col min="1539" max="1539" width="34" customWidth="1"/>
    <col min="1540" max="1540" width="30.85546875" customWidth="1"/>
    <col min="1541" max="1541" width="11.5703125" customWidth="1"/>
    <col min="1542" max="1542" width="11.7109375" customWidth="1"/>
    <col min="1543" max="1543" width="2.7109375" bestFit="1" customWidth="1"/>
    <col min="1544" max="1544" width="0.5703125" customWidth="1"/>
    <col min="1545" max="1545" width="8.42578125" customWidth="1"/>
    <col min="1546" max="1546" width="6.28515625" customWidth="1"/>
    <col min="1547" max="1547" width="9.7109375" customWidth="1"/>
    <col min="1793" max="1793" width="9.42578125" customWidth="1"/>
    <col min="1794" max="1794" width="10.28515625" customWidth="1"/>
    <col min="1795" max="1795" width="34" customWidth="1"/>
    <col min="1796" max="1796" width="30.85546875" customWidth="1"/>
    <col min="1797" max="1797" width="11.5703125" customWidth="1"/>
    <col min="1798" max="1798" width="11.7109375" customWidth="1"/>
    <col min="1799" max="1799" width="2.7109375" bestFit="1" customWidth="1"/>
    <col min="1800" max="1800" width="0.5703125" customWidth="1"/>
    <col min="1801" max="1801" width="8.42578125" customWidth="1"/>
    <col min="1802" max="1802" width="6.28515625" customWidth="1"/>
    <col min="1803" max="1803" width="9.7109375" customWidth="1"/>
    <col min="2049" max="2049" width="9.42578125" customWidth="1"/>
    <col min="2050" max="2050" width="10.28515625" customWidth="1"/>
    <col min="2051" max="2051" width="34" customWidth="1"/>
    <col min="2052" max="2052" width="30.85546875" customWidth="1"/>
    <col min="2053" max="2053" width="11.5703125" customWidth="1"/>
    <col min="2054" max="2054" width="11.7109375" customWidth="1"/>
    <col min="2055" max="2055" width="2.7109375" bestFit="1" customWidth="1"/>
    <col min="2056" max="2056" width="0.5703125" customWidth="1"/>
    <col min="2057" max="2057" width="8.42578125" customWidth="1"/>
    <col min="2058" max="2058" width="6.28515625" customWidth="1"/>
    <col min="2059" max="2059" width="9.7109375" customWidth="1"/>
    <col min="2305" max="2305" width="9.42578125" customWidth="1"/>
    <col min="2306" max="2306" width="10.28515625" customWidth="1"/>
    <col min="2307" max="2307" width="34" customWidth="1"/>
    <col min="2308" max="2308" width="30.85546875" customWidth="1"/>
    <col min="2309" max="2309" width="11.5703125" customWidth="1"/>
    <col min="2310" max="2310" width="11.7109375" customWidth="1"/>
    <col min="2311" max="2311" width="2.7109375" bestFit="1" customWidth="1"/>
    <col min="2312" max="2312" width="0.5703125" customWidth="1"/>
    <col min="2313" max="2313" width="8.42578125" customWidth="1"/>
    <col min="2314" max="2314" width="6.28515625" customWidth="1"/>
    <col min="2315" max="2315" width="9.7109375" customWidth="1"/>
    <col min="2561" max="2561" width="9.42578125" customWidth="1"/>
    <col min="2562" max="2562" width="10.28515625" customWidth="1"/>
    <col min="2563" max="2563" width="34" customWidth="1"/>
    <col min="2564" max="2564" width="30.85546875" customWidth="1"/>
    <col min="2565" max="2565" width="11.5703125" customWidth="1"/>
    <col min="2566" max="2566" width="11.7109375" customWidth="1"/>
    <col min="2567" max="2567" width="2.7109375" bestFit="1" customWidth="1"/>
    <col min="2568" max="2568" width="0.5703125" customWidth="1"/>
    <col min="2569" max="2569" width="8.42578125" customWidth="1"/>
    <col min="2570" max="2570" width="6.28515625" customWidth="1"/>
    <col min="2571" max="2571" width="9.7109375" customWidth="1"/>
    <col min="2817" max="2817" width="9.42578125" customWidth="1"/>
    <col min="2818" max="2818" width="10.28515625" customWidth="1"/>
    <col min="2819" max="2819" width="34" customWidth="1"/>
    <col min="2820" max="2820" width="30.85546875" customWidth="1"/>
    <col min="2821" max="2821" width="11.5703125" customWidth="1"/>
    <col min="2822" max="2822" width="11.7109375" customWidth="1"/>
    <col min="2823" max="2823" width="2.7109375" bestFit="1" customWidth="1"/>
    <col min="2824" max="2824" width="0.5703125" customWidth="1"/>
    <col min="2825" max="2825" width="8.42578125" customWidth="1"/>
    <col min="2826" max="2826" width="6.28515625" customWidth="1"/>
    <col min="2827" max="2827" width="9.7109375" customWidth="1"/>
    <col min="3073" max="3073" width="9.42578125" customWidth="1"/>
    <col min="3074" max="3074" width="10.28515625" customWidth="1"/>
    <col min="3075" max="3075" width="34" customWidth="1"/>
    <col min="3076" max="3076" width="30.85546875" customWidth="1"/>
    <col min="3077" max="3077" width="11.5703125" customWidth="1"/>
    <col min="3078" max="3078" width="11.7109375" customWidth="1"/>
    <col min="3079" max="3079" width="2.7109375" bestFit="1" customWidth="1"/>
    <col min="3080" max="3080" width="0.5703125" customWidth="1"/>
    <col min="3081" max="3081" width="8.42578125" customWidth="1"/>
    <col min="3082" max="3082" width="6.28515625" customWidth="1"/>
    <col min="3083" max="3083" width="9.7109375" customWidth="1"/>
    <col min="3329" max="3329" width="9.42578125" customWidth="1"/>
    <col min="3330" max="3330" width="10.28515625" customWidth="1"/>
    <col min="3331" max="3331" width="34" customWidth="1"/>
    <col min="3332" max="3332" width="30.85546875" customWidth="1"/>
    <col min="3333" max="3333" width="11.5703125" customWidth="1"/>
    <col min="3334" max="3334" width="11.7109375" customWidth="1"/>
    <col min="3335" max="3335" width="2.7109375" bestFit="1" customWidth="1"/>
    <col min="3336" max="3336" width="0.5703125" customWidth="1"/>
    <col min="3337" max="3337" width="8.42578125" customWidth="1"/>
    <col min="3338" max="3338" width="6.28515625" customWidth="1"/>
    <col min="3339" max="3339" width="9.7109375" customWidth="1"/>
    <col min="3585" max="3585" width="9.42578125" customWidth="1"/>
    <col min="3586" max="3586" width="10.28515625" customWidth="1"/>
    <col min="3587" max="3587" width="34" customWidth="1"/>
    <col min="3588" max="3588" width="30.85546875" customWidth="1"/>
    <col min="3589" max="3589" width="11.5703125" customWidth="1"/>
    <col min="3590" max="3590" width="11.7109375" customWidth="1"/>
    <col min="3591" max="3591" width="2.7109375" bestFit="1" customWidth="1"/>
    <col min="3592" max="3592" width="0.5703125" customWidth="1"/>
    <col min="3593" max="3593" width="8.42578125" customWidth="1"/>
    <col min="3594" max="3594" width="6.28515625" customWidth="1"/>
    <col min="3595" max="3595" width="9.7109375" customWidth="1"/>
    <col min="3841" max="3841" width="9.42578125" customWidth="1"/>
    <col min="3842" max="3842" width="10.28515625" customWidth="1"/>
    <col min="3843" max="3843" width="34" customWidth="1"/>
    <col min="3844" max="3844" width="30.85546875" customWidth="1"/>
    <col min="3845" max="3845" width="11.5703125" customWidth="1"/>
    <col min="3846" max="3846" width="11.7109375" customWidth="1"/>
    <col min="3847" max="3847" width="2.7109375" bestFit="1" customWidth="1"/>
    <col min="3848" max="3848" width="0.5703125" customWidth="1"/>
    <col min="3849" max="3849" width="8.42578125" customWidth="1"/>
    <col min="3850" max="3850" width="6.28515625" customWidth="1"/>
    <col min="3851" max="3851" width="9.7109375" customWidth="1"/>
    <col min="4097" max="4097" width="9.42578125" customWidth="1"/>
    <col min="4098" max="4098" width="10.28515625" customWidth="1"/>
    <col min="4099" max="4099" width="34" customWidth="1"/>
    <col min="4100" max="4100" width="30.85546875" customWidth="1"/>
    <col min="4101" max="4101" width="11.5703125" customWidth="1"/>
    <col min="4102" max="4102" width="11.7109375" customWidth="1"/>
    <col min="4103" max="4103" width="2.7109375" bestFit="1" customWidth="1"/>
    <col min="4104" max="4104" width="0.5703125" customWidth="1"/>
    <col min="4105" max="4105" width="8.42578125" customWidth="1"/>
    <col min="4106" max="4106" width="6.28515625" customWidth="1"/>
    <col min="4107" max="4107" width="9.7109375" customWidth="1"/>
    <col min="4353" max="4353" width="9.42578125" customWidth="1"/>
    <col min="4354" max="4354" width="10.28515625" customWidth="1"/>
    <col min="4355" max="4355" width="34" customWidth="1"/>
    <col min="4356" max="4356" width="30.85546875" customWidth="1"/>
    <col min="4357" max="4357" width="11.5703125" customWidth="1"/>
    <col min="4358" max="4358" width="11.7109375" customWidth="1"/>
    <col min="4359" max="4359" width="2.7109375" bestFit="1" customWidth="1"/>
    <col min="4360" max="4360" width="0.5703125" customWidth="1"/>
    <col min="4361" max="4361" width="8.42578125" customWidth="1"/>
    <col min="4362" max="4362" width="6.28515625" customWidth="1"/>
    <col min="4363" max="4363" width="9.7109375" customWidth="1"/>
    <col min="4609" max="4609" width="9.42578125" customWidth="1"/>
    <col min="4610" max="4610" width="10.28515625" customWidth="1"/>
    <col min="4611" max="4611" width="34" customWidth="1"/>
    <col min="4612" max="4612" width="30.85546875" customWidth="1"/>
    <col min="4613" max="4613" width="11.5703125" customWidth="1"/>
    <col min="4614" max="4614" width="11.7109375" customWidth="1"/>
    <col min="4615" max="4615" width="2.7109375" bestFit="1" customWidth="1"/>
    <col min="4616" max="4616" width="0.5703125" customWidth="1"/>
    <col min="4617" max="4617" width="8.42578125" customWidth="1"/>
    <col min="4618" max="4618" width="6.28515625" customWidth="1"/>
    <col min="4619" max="4619" width="9.7109375" customWidth="1"/>
    <col min="4865" max="4865" width="9.42578125" customWidth="1"/>
    <col min="4866" max="4866" width="10.28515625" customWidth="1"/>
    <col min="4867" max="4867" width="34" customWidth="1"/>
    <col min="4868" max="4868" width="30.85546875" customWidth="1"/>
    <col min="4869" max="4869" width="11.5703125" customWidth="1"/>
    <col min="4870" max="4870" width="11.7109375" customWidth="1"/>
    <col min="4871" max="4871" width="2.7109375" bestFit="1" customWidth="1"/>
    <col min="4872" max="4872" width="0.5703125" customWidth="1"/>
    <col min="4873" max="4873" width="8.42578125" customWidth="1"/>
    <col min="4874" max="4874" width="6.28515625" customWidth="1"/>
    <col min="4875" max="4875" width="9.7109375" customWidth="1"/>
    <col min="5121" max="5121" width="9.42578125" customWidth="1"/>
    <col min="5122" max="5122" width="10.28515625" customWidth="1"/>
    <col min="5123" max="5123" width="34" customWidth="1"/>
    <col min="5124" max="5124" width="30.85546875" customWidth="1"/>
    <col min="5125" max="5125" width="11.5703125" customWidth="1"/>
    <col min="5126" max="5126" width="11.7109375" customWidth="1"/>
    <col min="5127" max="5127" width="2.7109375" bestFit="1" customWidth="1"/>
    <col min="5128" max="5128" width="0.5703125" customWidth="1"/>
    <col min="5129" max="5129" width="8.42578125" customWidth="1"/>
    <col min="5130" max="5130" width="6.28515625" customWidth="1"/>
    <col min="5131" max="5131" width="9.7109375" customWidth="1"/>
    <col min="5377" max="5377" width="9.42578125" customWidth="1"/>
    <col min="5378" max="5378" width="10.28515625" customWidth="1"/>
    <col min="5379" max="5379" width="34" customWidth="1"/>
    <col min="5380" max="5380" width="30.85546875" customWidth="1"/>
    <col min="5381" max="5381" width="11.5703125" customWidth="1"/>
    <col min="5382" max="5382" width="11.7109375" customWidth="1"/>
    <col min="5383" max="5383" width="2.7109375" bestFit="1" customWidth="1"/>
    <col min="5384" max="5384" width="0.5703125" customWidth="1"/>
    <col min="5385" max="5385" width="8.42578125" customWidth="1"/>
    <col min="5386" max="5386" width="6.28515625" customWidth="1"/>
    <col min="5387" max="5387" width="9.7109375" customWidth="1"/>
    <col min="5633" max="5633" width="9.42578125" customWidth="1"/>
    <col min="5634" max="5634" width="10.28515625" customWidth="1"/>
    <col min="5635" max="5635" width="34" customWidth="1"/>
    <col min="5636" max="5636" width="30.85546875" customWidth="1"/>
    <col min="5637" max="5637" width="11.5703125" customWidth="1"/>
    <col min="5638" max="5638" width="11.7109375" customWidth="1"/>
    <col min="5639" max="5639" width="2.7109375" bestFit="1" customWidth="1"/>
    <col min="5640" max="5640" width="0.5703125" customWidth="1"/>
    <col min="5641" max="5641" width="8.42578125" customWidth="1"/>
    <col min="5642" max="5642" width="6.28515625" customWidth="1"/>
    <col min="5643" max="5643" width="9.7109375" customWidth="1"/>
    <col min="5889" max="5889" width="9.42578125" customWidth="1"/>
    <col min="5890" max="5890" width="10.28515625" customWidth="1"/>
    <col min="5891" max="5891" width="34" customWidth="1"/>
    <col min="5892" max="5892" width="30.85546875" customWidth="1"/>
    <col min="5893" max="5893" width="11.5703125" customWidth="1"/>
    <col min="5894" max="5894" width="11.7109375" customWidth="1"/>
    <col min="5895" max="5895" width="2.7109375" bestFit="1" customWidth="1"/>
    <col min="5896" max="5896" width="0.5703125" customWidth="1"/>
    <col min="5897" max="5897" width="8.42578125" customWidth="1"/>
    <col min="5898" max="5898" width="6.28515625" customWidth="1"/>
    <col min="5899" max="5899" width="9.7109375" customWidth="1"/>
    <col min="6145" max="6145" width="9.42578125" customWidth="1"/>
    <col min="6146" max="6146" width="10.28515625" customWidth="1"/>
    <col min="6147" max="6147" width="34" customWidth="1"/>
    <col min="6148" max="6148" width="30.85546875" customWidth="1"/>
    <col min="6149" max="6149" width="11.5703125" customWidth="1"/>
    <col min="6150" max="6150" width="11.7109375" customWidth="1"/>
    <col min="6151" max="6151" width="2.7109375" bestFit="1" customWidth="1"/>
    <col min="6152" max="6152" width="0.5703125" customWidth="1"/>
    <col min="6153" max="6153" width="8.42578125" customWidth="1"/>
    <col min="6154" max="6154" width="6.28515625" customWidth="1"/>
    <col min="6155" max="6155" width="9.7109375" customWidth="1"/>
    <col min="6401" max="6401" width="9.42578125" customWidth="1"/>
    <col min="6402" max="6402" width="10.28515625" customWidth="1"/>
    <col min="6403" max="6403" width="34" customWidth="1"/>
    <col min="6404" max="6404" width="30.85546875" customWidth="1"/>
    <col min="6405" max="6405" width="11.5703125" customWidth="1"/>
    <col min="6406" max="6406" width="11.7109375" customWidth="1"/>
    <col min="6407" max="6407" width="2.7109375" bestFit="1" customWidth="1"/>
    <col min="6408" max="6408" width="0.5703125" customWidth="1"/>
    <col min="6409" max="6409" width="8.42578125" customWidth="1"/>
    <col min="6410" max="6410" width="6.28515625" customWidth="1"/>
    <col min="6411" max="6411" width="9.7109375" customWidth="1"/>
    <col min="6657" max="6657" width="9.42578125" customWidth="1"/>
    <col min="6658" max="6658" width="10.28515625" customWidth="1"/>
    <col min="6659" max="6659" width="34" customWidth="1"/>
    <col min="6660" max="6660" width="30.85546875" customWidth="1"/>
    <col min="6661" max="6661" width="11.5703125" customWidth="1"/>
    <col min="6662" max="6662" width="11.7109375" customWidth="1"/>
    <col min="6663" max="6663" width="2.7109375" bestFit="1" customWidth="1"/>
    <col min="6664" max="6664" width="0.5703125" customWidth="1"/>
    <col min="6665" max="6665" width="8.42578125" customWidth="1"/>
    <col min="6666" max="6666" width="6.28515625" customWidth="1"/>
    <col min="6667" max="6667" width="9.7109375" customWidth="1"/>
    <col min="6913" max="6913" width="9.42578125" customWidth="1"/>
    <col min="6914" max="6914" width="10.28515625" customWidth="1"/>
    <col min="6915" max="6915" width="34" customWidth="1"/>
    <col min="6916" max="6916" width="30.85546875" customWidth="1"/>
    <col min="6917" max="6917" width="11.5703125" customWidth="1"/>
    <col min="6918" max="6918" width="11.7109375" customWidth="1"/>
    <col min="6919" max="6919" width="2.7109375" bestFit="1" customWidth="1"/>
    <col min="6920" max="6920" width="0.5703125" customWidth="1"/>
    <col min="6921" max="6921" width="8.42578125" customWidth="1"/>
    <col min="6922" max="6922" width="6.28515625" customWidth="1"/>
    <col min="6923" max="6923" width="9.7109375" customWidth="1"/>
    <col min="7169" max="7169" width="9.42578125" customWidth="1"/>
    <col min="7170" max="7170" width="10.28515625" customWidth="1"/>
    <col min="7171" max="7171" width="34" customWidth="1"/>
    <col min="7172" max="7172" width="30.85546875" customWidth="1"/>
    <col min="7173" max="7173" width="11.5703125" customWidth="1"/>
    <col min="7174" max="7174" width="11.7109375" customWidth="1"/>
    <col min="7175" max="7175" width="2.7109375" bestFit="1" customWidth="1"/>
    <col min="7176" max="7176" width="0.5703125" customWidth="1"/>
    <col min="7177" max="7177" width="8.42578125" customWidth="1"/>
    <col min="7178" max="7178" width="6.28515625" customWidth="1"/>
    <col min="7179" max="7179" width="9.7109375" customWidth="1"/>
    <col min="7425" max="7425" width="9.42578125" customWidth="1"/>
    <col min="7426" max="7426" width="10.28515625" customWidth="1"/>
    <col min="7427" max="7427" width="34" customWidth="1"/>
    <col min="7428" max="7428" width="30.85546875" customWidth="1"/>
    <col min="7429" max="7429" width="11.5703125" customWidth="1"/>
    <col min="7430" max="7430" width="11.7109375" customWidth="1"/>
    <col min="7431" max="7431" width="2.7109375" bestFit="1" customWidth="1"/>
    <col min="7432" max="7432" width="0.5703125" customWidth="1"/>
    <col min="7433" max="7433" width="8.42578125" customWidth="1"/>
    <col min="7434" max="7434" width="6.28515625" customWidth="1"/>
    <col min="7435" max="7435" width="9.7109375" customWidth="1"/>
    <col min="7681" max="7681" width="9.42578125" customWidth="1"/>
    <col min="7682" max="7682" width="10.28515625" customWidth="1"/>
    <col min="7683" max="7683" width="34" customWidth="1"/>
    <col min="7684" max="7684" width="30.85546875" customWidth="1"/>
    <col min="7685" max="7685" width="11.5703125" customWidth="1"/>
    <col min="7686" max="7686" width="11.7109375" customWidth="1"/>
    <col min="7687" max="7687" width="2.7109375" bestFit="1" customWidth="1"/>
    <col min="7688" max="7688" width="0.5703125" customWidth="1"/>
    <col min="7689" max="7689" width="8.42578125" customWidth="1"/>
    <col min="7690" max="7690" width="6.28515625" customWidth="1"/>
    <col min="7691" max="7691" width="9.7109375" customWidth="1"/>
    <col min="7937" max="7937" width="9.42578125" customWidth="1"/>
    <col min="7938" max="7938" width="10.28515625" customWidth="1"/>
    <col min="7939" max="7939" width="34" customWidth="1"/>
    <col min="7940" max="7940" width="30.85546875" customWidth="1"/>
    <col min="7941" max="7941" width="11.5703125" customWidth="1"/>
    <col min="7942" max="7942" width="11.7109375" customWidth="1"/>
    <col min="7943" max="7943" width="2.7109375" bestFit="1" customWidth="1"/>
    <col min="7944" max="7944" width="0.5703125" customWidth="1"/>
    <col min="7945" max="7945" width="8.42578125" customWidth="1"/>
    <col min="7946" max="7946" width="6.28515625" customWidth="1"/>
    <col min="7947" max="7947" width="9.7109375" customWidth="1"/>
    <col min="8193" max="8193" width="9.42578125" customWidth="1"/>
    <col min="8194" max="8194" width="10.28515625" customWidth="1"/>
    <col min="8195" max="8195" width="34" customWidth="1"/>
    <col min="8196" max="8196" width="30.85546875" customWidth="1"/>
    <col min="8197" max="8197" width="11.5703125" customWidth="1"/>
    <col min="8198" max="8198" width="11.7109375" customWidth="1"/>
    <col min="8199" max="8199" width="2.7109375" bestFit="1" customWidth="1"/>
    <col min="8200" max="8200" width="0.5703125" customWidth="1"/>
    <col min="8201" max="8201" width="8.42578125" customWidth="1"/>
    <col min="8202" max="8202" width="6.28515625" customWidth="1"/>
    <col min="8203" max="8203" width="9.7109375" customWidth="1"/>
    <col min="8449" max="8449" width="9.42578125" customWidth="1"/>
    <col min="8450" max="8450" width="10.28515625" customWidth="1"/>
    <col min="8451" max="8451" width="34" customWidth="1"/>
    <col min="8452" max="8452" width="30.85546875" customWidth="1"/>
    <col min="8453" max="8453" width="11.5703125" customWidth="1"/>
    <col min="8454" max="8454" width="11.7109375" customWidth="1"/>
    <col min="8455" max="8455" width="2.7109375" bestFit="1" customWidth="1"/>
    <col min="8456" max="8456" width="0.5703125" customWidth="1"/>
    <col min="8457" max="8457" width="8.42578125" customWidth="1"/>
    <col min="8458" max="8458" width="6.28515625" customWidth="1"/>
    <col min="8459" max="8459" width="9.7109375" customWidth="1"/>
    <col min="8705" max="8705" width="9.42578125" customWidth="1"/>
    <col min="8706" max="8706" width="10.28515625" customWidth="1"/>
    <col min="8707" max="8707" width="34" customWidth="1"/>
    <col min="8708" max="8708" width="30.85546875" customWidth="1"/>
    <col min="8709" max="8709" width="11.5703125" customWidth="1"/>
    <col min="8710" max="8710" width="11.7109375" customWidth="1"/>
    <col min="8711" max="8711" width="2.7109375" bestFit="1" customWidth="1"/>
    <col min="8712" max="8712" width="0.5703125" customWidth="1"/>
    <col min="8713" max="8713" width="8.42578125" customWidth="1"/>
    <col min="8714" max="8714" width="6.28515625" customWidth="1"/>
    <col min="8715" max="8715" width="9.7109375" customWidth="1"/>
    <col min="8961" max="8961" width="9.42578125" customWidth="1"/>
    <col min="8962" max="8962" width="10.28515625" customWidth="1"/>
    <col min="8963" max="8963" width="34" customWidth="1"/>
    <col min="8964" max="8964" width="30.85546875" customWidth="1"/>
    <col min="8965" max="8965" width="11.5703125" customWidth="1"/>
    <col min="8966" max="8966" width="11.7109375" customWidth="1"/>
    <col min="8967" max="8967" width="2.7109375" bestFit="1" customWidth="1"/>
    <col min="8968" max="8968" width="0.5703125" customWidth="1"/>
    <col min="8969" max="8969" width="8.42578125" customWidth="1"/>
    <col min="8970" max="8970" width="6.28515625" customWidth="1"/>
    <col min="8971" max="8971" width="9.7109375" customWidth="1"/>
    <col min="9217" max="9217" width="9.42578125" customWidth="1"/>
    <col min="9218" max="9218" width="10.28515625" customWidth="1"/>
    <col min="9219" max="9219" width="34" customWidth="1"/>
    <col min="9220" max="9220" width="30.85546875" customWidth="1"/>
    <col min="9221" max="9221" width="11.5703125" customWidth="1"/>
    <col min="9222" max="9222" width="11.7109375" customWidth="1"/>
    <col min="9223" max="9223" width="2.7109375" bestFit="1" customWidth="1"/>
    <col min="9224" max="9224" width="0.5703125" customWidth="1"/>
    <col min="9225" max="9225" width="8.42578125" customWidth="1"/>
    <col min="9226" max="9226" width="6.28515625" customWidth="1"/>
    <col min="9227" max="9227" width="9.7109375" customWidth="1"/>
    <col min="9473" max="9473" width="9.42578125" customWidth="1"/>
    <col min="9474" max="9474" width="10.28515625" customWidth="1"/>
    <col min="9475" max="9475" width="34" customWidth="1"/>
    <col min="9476" max="9476" width="30.85546875" customWidth="1"/>
    <col min="9477" max="9477" width="11.5703125" customWidth="1"/>
    <col min="9478" max="9478" width="11.7109375" customWidth="1"/>
    <col min="9479" max="9479" width="2.7109375" bestFit="1" customWidth="1"/>
    <col min="9480" max="9480" width="0.5703125" customWidth="1"/>
    <col min="9481" max="9481" width="8.42578125" customWidth="1"/>
    <col min="9482" max="9482" width="6.28515625" customWidth="1"/>
    <col min="9483" max="9483" width="9.7109375" customWidth="1"/>
    <col min="9729" max="9729" width="9.42578125" customWidth="1"/>
    <col min="9730" max="9730" width="10.28515625" customWidth="1"/>
    <col min="9731" max="9731" width="34" customWidth="1"/>
    <col min="9732" max="9732" width="30.85546875" customWidth="1"/>
    <col min="9733" max="9733" width="11.5703125" customWidth="1"/>
    <col min="9734" max="9734" width="11.7109375" customWidth="1"/>
    <col min="9735" max="9735" width="2.7109375" bestFit="1" customWidth="1"/>
    <col min="9736" max="9736" width="0.5703125" customWidth="1"/>
    <col min="9737" max="9737" width="8.42578125" customWidth="1"/>
    <col min="9738" max="9738" width="6.28515625" customWidth="1"/>
    <col min="9739" max="9739" width="9.7109375" customWidth="1"/>
    <col min="9985" max="9985" width="9.42578125" customWidth="1"/>
    <col min="9986" max="9986" width="10.28515625" customWidth="1"/>
    <col min="9987" max="9987" width="34" customWidth="1"/>
    <col min="9988" max="9988" width="30.85546875" customWidth="1"/>
    <col min="9989" max="9989" width="11.5703125" customWidth="1"/>
    <col min="9990" max="9990" width="11.7109375" customWidth="1"/>
    <col min="9991" max="9991" width="2.7109375" bestFit="1" customWidth="1"/>
    <col min="9992" max="9992" width="0.5703125" customWidth="1"/>
    <col min="9993" max="9993" width="8.42578125" customWidth="1"/>
    <col min="9994" max="9994" width="6.28515625" customWidth="1"/>
    <col min="9995" max="9995" width="9.7109375" customWidth="1"/>
    <col min="10241" max="10241" width="9.42578125" customWidth="1"/>
    <col min="10242" max="10242" width="10.28515625" customWidth="1"/>
    <col min="10243" max="10243" width="34" customWidth="1"/>
    <col min="10244" max="10244" width="30.85546875" customWidth="1"/>
    <col min="10245" max="10245" width="11.5703125" customWidth="1"/>
    <col min="10246" max="10246" width="11.7109375" customWidth="1"/>
    <col min="10247" max="10247" width="2.7109375" bestFit="1" customWidth="1"/>
    <col min="10248" max="10248" width="0.5703125" customWidth="1"/>
    <col min="10249" max="10249" width="8.42578125" customWidth="1"/>
    <col min="10250" max="10250" width="6.28515625" customWidth="1"/>
    <col min="10251" max="10251" width="9.7109375" customWidth="1"/>
    <col min="10497" max="10497" width="9.42578125" customWidth="1"/>
    <col min="10498" max="10498" width="10.28515625" customWidth="1"/>
    <col min="10499" max="10499" width="34" customWidth="1"/>
    <col min="10500" max="10500" width="30.85546875" customWidth="1"/>
    <col min="10501" max="10501" width="11.5703125" customWidth="1"/>
    <col min="10502" max="10502" width="11.7109375" customWidth="1"/>
    <col min="10503" max="10503" width="2.7109375" bestFit="1" customWidth="1"/>
    <col min="10504" max="10504" width="0.5703125" customWidth="1"/>
    <col min="10505" max="10505" width="8.42578125" customWidth="1"/>
    <col min="10506" max="10506" width="6.28515625" customWidth="1"/>
    <col min="10507" max="10507" width="9.7109375" customWidth="1"/>
    <col min="10753" max="10753" width="9.42578125" customWidth="1"/>
    <col min="10754" max="10754" width="10.28515625" customWidth="1"/>
    <col min="10755" max="10755" width="34" customWidth="1"/>
    <col min="10756" max="10756" width="30.85546875" customWidth="1"/>
    <col min="10757" max="10757" width="11.5703125" customWidth="1"/>
    <col min="10758" max="10758" width="11.7109375" customWidth="1"/>
    <col min="10759" max="10759" width="2.7109375" bestFit="1" customWidth="1"/>
    <col min="10760" max="10760" width="0.5703125" customWidth="1"/>
    <col min="10761" max="10761" width="8.42578125" customWidth="1"/>
    <col min="10762" max="10762" width="6.28515625" customWidth="1"/>
    <col min="10763" max="10763" width="9.7109375" customWidth="1"/>
    <col min="11009" max="11009" width="9.42578125" customWidth="1"/>
    <col min="11010" max="11010" width="10.28515625" customWidth="1"/>
    <col min="11011" max="11011" width="34" customWidth="1"/>
    <col min="11012" max="11012" width="30.85546875" customWidth="1"/>
    <col min="11013" max="11013" width="11.5703125" customWidth="1"/>
    <col min="11014" max="11014" width="11.7109375" customWidth="1"/>
    <col min="11015" max="11015" width="2.7109375" bestFit="1" customWidth="1"/>
    <col min="11016" max="11016" width="0.5703125" customWidth="1"/>
    <col min="11017" max="11017" width="8.42578125" customWidth="1"/>
    <col min="11018" max="11018" width="6.28515625" customWidth="1"/>
    <col min="11019" max="11019" width="9.7109375" customWidth="1"/>
    <col min="11265" max="11265" width="9.42578125" customWidth="1"/>
    <col min="11266" max="11266" width="10.28515625" customWidth="1"/>
    <col min="11267" max="11267" width="34" customWidth="1"/>
    <col min="11268" max="11268" width="30.85546875" customWidth="1"/>
    <col min="11269" max="11269" width="11.5703125" customWidth="1"/>
    <col min="11270" max="11270" width="11.7109375" customWidth="1"/>
    <col min="11271" max="11271" width="2.7109375" bestFit="1" customWidth="1"/>
    <col min="11272" max="11272" width="0.5703125" customWidth="1"/>
    <col min="11273" max="11273" width="8.42578125" customWidth="1"/>
    <col min="11274" max="11274" width="6.28515625" customWidth="1"/>
    <col min="11275" max="11275" width="9.7109375" customWidth="1"/>
    <col min="11521" max="11521" width="9.42578125" customWidth="1"/>
    <col min="11522" max="11522" width="10.28515625" customWidth="1"/>
    <col min="11523" max="11523" width="34" customWidth="1"/>
    <col min="11524" max="11524" width="30.85546875" customWidth="1"/>
    <col min="11525" max="11525" width="11.5703125" customWidth="1"/>
    <col min="11526" max="11526" width="11.7109375" customWidth="1"/>
    <col min="11527" max="11527" width="2.7109375" bestFit="1" customWidth="1"/>
    <col min="11528" max="11528" width="0.5703125" customWidth="1"/>
    <col min="11529" max="11529" width="8.42578125" customWidth="1"/>
    <col min="11530" max="11530" width="6.28515625" customWidth="1"/>
    <col min="11531" max="11531" width="9.7109375" customWidth="1"/>
    <col min="11777" max="11777" width="9.42578125" customWidth="1"/>
    <col min="11778" max="11778" width="10.28515625" customWidth="1"/>
    <col min="11779" max="11779" width="34" customWidth="1"/>
    <col min="11780" max="11780" width="30.85546875" customWidth="1"/>
    <col min="11781" max="11781" width="11.5703125" customWidth="1"/>
    <col min="11782" max="11782" width="11.7109375" customWidth="1"/>
    <col min="11783" max="11783" width="2.7109375" bestFit="1" customWidth="1"/>
    <col min="11784" max="11784" width="0.5703125" customWidth="1"/>
    <col min="11785" max="11785" width="8.42578125" customWidth="1"/>
    <col min="11786" max="11786" width="6.28515625" customWidth="1"/>
    <col min="11787" max="11787" width="9.7109375" customWidth="1"/>
    <col min="12033" max="12033" width="9.42578125" customWidth="1"/>
    <col min="12034" max="12034" width="10.28515625" customWidth="1"/>
    <col min="12035" max="12035" width="34" customWidth="1"/>
    <col min="12036" max="12036" width="30.85546875" customWidth="1"/>
    <col min="12037" max="12037" width="11.5703125" customWidth="1"/>
    <col min="12038" max="12038" width="11.7109375" customWidth="1"/>
    <col min="12039" max="12039" width="2.7109375" bestFit="1" customWidth="1"/>
    <col min="12040" max="12040" width="0.5703125" customWidth="1"/>
    <col min="12041" max="12041" width="8.42578125" customWidth="1"/>
    <col min="12042" max="12042" width="6.28515625" customWidth="1"/>
    <col min="12043" max="12043" width="9.7109375" customWidth="1"/>
    <col min="12289" max="12289" width="9.42578125" customWidth="1"/>
    <col min="12290" max="12290" width="10.28515625" customWidth="1"/>
    <col min="12291" max="12291" width="34" customWidth="1"/>
    <col min="12292" max="12292" width="30.85546875" customWidth="1"/>
    <col min="12293" max="12293" width="11.5703125" customWidth="1"/>
    <col min="12294" max="12294" width="11.7109375" customWidth="1"/>
    <col min="12295" max="12295" width="2.7109375" bestFit="1" customWidth="1"/>
    <col min="12296" max="12296" width="0.5703125" customWidth="1"/>
    <col min="12297" max="12297" width="8.42578125" customWidth="1"/>
    <col min="12298" max="12298" width="6.28515625" customWidth="1"/>
    <col min="12299" max="12299" width="9.7109375" customWidth="1"/>
    <col min="12545" max="12545" width="9.42578125" customWidth="1"/>
    <col min="12546" max="12546" width="10.28515625" customWidth="1"/>
    <col min="12547" max="12547" width="34" customWidth="1"/>
    <col min="12548" max="12548" width="30.85546875" customWidth="1"/>
    <col min="12549" max="12549" width="11.5703125" customWidth="1"/>
    <col min="12550" max="12550" width="11.7109375" customWidth="1"/>
    <col min="12551" max="12551" width="2.7109375" bestFit="1" customWidth="1"/>
    <col min="12552" max="12552" width="0.5703125" customWidth="1"/>
    <col min="12553" max="12553" width="8.42578125" customWidth="1"/>
    <col min="12554" max="12554" width="6.28515625" customWidth="1"/>
    <col min="12555" max="12555" width="9.7109375" customWidth="1"/>
    <col min="12801" max="12801" width="9.42578125" customWidth="1"/>
    <col min="12802" max="12802" width="10.28515625" customWidth="1"/>
    <col min="12803" max="12803" width="34" customWidth="1"/>
    <col min="12804" max="12804" width="30.85546875" customWidth="1"/>
    <col min="12805" max="12805" width="11.5703125" customWidth="1"/>
    <col min="12806" max="12806" width="11.7109375" customWidth="1"/>
    <col min="12807" max="12807" width="2.7109375" bestFit="1" customWidth="1"/>
    <col min="12808" max="12808" width="0.5703125" customWidth="1"/>
    <col min="12809" max="12809" width="8.42578125" customWidth="1"/>
    <col min="12810" max="12810" width="6.28515625" customWidth="1"/>
    <col min="12811" max="12811" width="9.7109375" customWidth="1"/>
    <col min="13057" max="13057" width="9.42578125" customWidth="1"/>
    <col min="13058" max="13058" width="10.28515625" customWidth="1"/>
    <col min="13059" max="13059" width="34" customWidth="1"/>
    <col min="13060" max="13060" width="30.85546875" customWidth="1"/>
    <col min="13061" max="13061" width="11.5703125" customWidth="1"/>
    <col min="13062" max="13062" width="11.7109375" customWidth="1"/>
    <col min="13063" max="13063" width="2.7109375" bestFit="1" customWidth="1"/>
    <col min="13064" max="13064" width="0.5703125" customWidth="1"/>
    <col min="13065" max="13065" width="8.42578125" customWidth="1"/>
    <col min="13066" max="13066" width="6.28515625" customWidth="1"/>
    <col min="13067" max="13067" width="9.7109375" customWidth="1"/>
    <col min="13313" max="13313" width="9.42578125" customWidth="1"/>
    <col min="13314" max="13314" width="10.28515625" customWidth="1"/>
    <col min="13315" max="13315" width="34" customWidth="1"/>
    <col min="13316" max="13316" width="30.85546875" customWidth="1"/>
    <col min="13317" max="13317" width="11.5703125" customWidth="1"/>
    <col min="13318" max="13318" width="11.7109375" customWidth="1"/>
    <col min="13319" max="13319" width="2.7109375" bestFit="1" customWidth="1"/>
    <col min="13320" max="13320" width="0.5703125" customWidth="1"/>
    <col min="13321" max="13321" width="8.42578125" customWidth="1"/>
    <col min="13322" max="13322" width="6.28515625" customWidth="1"/>
    <col min="13323" max="13323" width="9.7109375" customWidth="1"/>
    <col min="13569" max="13569" width="9.42578125" customWidth="1"/>
    <col min="13570" max="13570" width="10.28515625" customWidth="1"/>
    <col min="13571" max="13571" width="34" customWidth="1"/>
    <col min="13572" max="13572" width="30.85546875" customWidth="1"/>
    <col min="13573" max="13573" width="11.5703125" customWidth="1"/>
    <col min="13574" max="13574" width="11.7109375" customWidth="1"/>
    <col min="13575" max="13575" width="2.7109375" bestFit="1" customWidth="1"/>
    <col min="13576" max="13576" width="0.5703125" customWidth="1"/>
    <col min="13577" max="13577" width="8.42578125" customWidth="1"/>
    <col min="13578" max="13578" width="6.28515625" customWidth="1"/>
    <col min="13579" max="13579" width="9.7109375" customWidth="1"/>
    <col min="13825" max="13825" width="9.42578125" customWidth="1"/>
    <col min="13826" max="13826" width="10.28515625" customWidth="1"/>
    <col min="13827" max="13827" width="34" customWidth="1"/>
    <col min="13828" max="13828" width="30.85546875" customWidth="1"/>
    <col min="13829" max="13829" width="11.5703125" customWidth="1"/>
    <col min="13830" max="13830" width="11.7109375" customWidth="1"/>
    <col min="13831" max="13831" width="2.7109375" bestFit="1" customWidth="1"/>
    <col min="13832" max="13832" width="0.5703125" customWidth="1"/>
    <col min="13833" max="13833" width="8.42578125" customWidth="1"/>
    <col min="13834" max="13834" width="6.28515625" customWidth="1"/>
    <col min="13835" max="13835" width="9.7109375" customWidth="1"/>
    <col min="14081" max="14081" width="9.42578125" customWidth="1"/>
    <col min="14082" max="14082" width="10.28515625" customWidth="1"/>
    <col min="14083" max="14083" width="34" customWidth="1"/>
    <col min="14084" max="14084" width="30.85546875" customWidth="1"/>
    <col min="14085" max="14085" width="11.5703125" customWidth="1"/>
    <col min="14086" max="14086" width="11.7109375" customWidth="1"/>
    <col min="14087" max="14087" width="2.7109375" bestFit="1" customWidth="1"/>
    <col min="14088" max="14088" width="0.5703125" customWidth="1"/>
    <col min="14089" max="14089" width="8.42578125" customWidth="1"/>
    <col min="14090" max="14090" width="6.28515625" customWidth="1"/>
    <col min="14091" max="14091" width="9.7109375" customWidth="1"/>
    <col min="14337" max="14337" width="9.42578125" customWidth="1"/>
    <col min="14338" max="14338" width="10.28515625" customWidth="1"/>
    <col min="14339" max="14339" width="34" customWidth="1"/>
    <col min="14340" max="14340" width="30.85546875" customWidth="1"/>
    <col min="14341" max="14341" width="11.5703125" customWidth="1"/>
    <col min="14342" max="14342" width="11.7109375" customWidth="1"/>
    <col min="14343" max="14343" width="2.7109375" bestFit="1" customWidth="1"/>
    <col min="14344" max="14344" width="0.5703125" customWidth="1"/>
    <col min="14345" max="14345" width="8.42578125" customWidth="1"/>
    <col min="14346" max="14346" width="6.28515625" customWidth="1"/>
    <col min="14347" max="14347" width="9.7109375" customWidth="1"/>
    <col min="14593" max="14593" width="9.42578125" customWidth="1"/>
    <col min="14594" max="14594" width="10.28515625" customWidth="1"/>
    <col min="14595" max="14595" width="34" customWidth="1"/>
    <col min="14596" max="14596" width="30.85546875" customWidth="1"/>
    <col min="14597" max="14597" width="11.5703125" customWidth="1"/>
    <col min="14598" max="14598" width="11.7109375" customWidth="1"/>
    <col min="14599" max="14599" width="2.7109375" bestFit="1" customWidth="1"/>
    <col min="14600" max="14600" width="0.5703125" customWidth="1"/>
    <col min="14601" max="14601" width="8.42578125" customWidth="1"/>
    <col min="14602" max="14602" width="6.28515625" customWidth="1"/>
    <col min="14603" max="14603" width="9.7109375" customWidth="1"/>
    <col min="14849" max="14849" width="9.42578125" customWidth="1"/>
    <col min="14850" max="14850" width="10.28515625" customWidth="1"/>
    <col min="14851" max="14851" width="34" customWidth="1"/>
    <col min="14852" max="14852" width="30.85546875" customWidth="1"/>
    <col min="14853" max="14853" width="11.5703125" customWidth="1"/>
    <col min="14854" max="14854" width="11.7109375" customWidth="1"/>
    <col min="14855" max="14855" width="2.7109375" bestFit="1" customWidth="1"/>
    <col min="14856" max="14856" width="0.5703125" customWidth="1"/>
    <col min="14857" max="14857" width="8.42578125" customWidth="1"/>
    <col min="14858" max="14858" width="6.28515625" customWidth="1"/>
    <col min="14859" max="14859" width="9.7109375" customWidth="1"/>
    <col min="15105" max="15105" width="9.42578125" customWidth="1"/>
    <col min="15106" max="15106" width="10.28515625" customWidth="1"/>
    <col min="15107" max="15107" width="34" customWidth="1"/>
    <col min="15108" max="15108" width="30.85546875" customWidth="1"/>
    <col min="15109" max="15109" width="11.5703125" customWidth="1"/>
    <col min="15110" max="15110" width="11.7109375" customWidth="1"/>
    <col min="15111" max="15111" width="2.7109375" bestFit="1" customWidth="1"/>
    <col min="15112" max="15112" width="0.5703125" customWidth="1"/>
    <col min="15113" max="15113" width="8.42578125" customWidth="1"/>
    <col min="15114" max="15114" width="6.28515625" customWidth="1"/>
    <col min="15115" max="15115" width="9.7109375" customWidth="1"/>
    <col min="15361" max="15361" width="9.42578125" customWidth="1"/>
    <col min="15362" max="15362" width="10.28515625" customWidth="1"/>
    <col min="15363" max="15363" width="34" customWidth="1"/>
    <col min="15364" max="15364" width="30.85546875" customWidth="1"/>
    <col min="15365" max="15365" width="11.5703125" customWidth="1"/>
    <col min="15366" max="15366" width="11.7109375" customWidth="1"/>
    <col min="15367" max="15367" width="2.7109375" bestFit="1" customWidth="1"/>
    <col min="15368" max="15368" width="0.5703125" customWidth="1"/>
    <col min="15369" max="15369" width="8.42578125" customWidth="1"/>
    <col min="15370" max="15370" width="6.28515625" customWidth="1"/>
    <col min="15371" max="15371" width="9.7109375" customWidth="1"/>
    <col min="15617" max="15617" width="9.42578125" customWidth="1"/>
    <col min="15618" max="15618" width="10.28515625" customWidth="1"/>
    <col min="15619" max="15619" width="34" customWidth="1"/>
    <col min="15620" max="15620" width="30.85546875" customWidth="1"/>
    <col min="15621" max="15621" width="11.5703125" customWidth="1"/>
    <col min="15622" max="15622" width="11.7109375" customWidth="1"/>
    <col min="15623" max="15623" width="2.7109375" bestFit="1" customWidth="1"/>
    <col min="15624" max="15624" width="0.5703125" customWidth="1"/>
    <col min="15625" max="15625" width="8.42578125" customWidth="1"/>
    <col min="15626" max="15626" width="6.28515625" customWidth="1"/>
    <col min="15627" max="15627" width="9.7109375" customWidth="1"/>
    <col min="15873" max="15873" width="9.42578125" customWidth="1"/>
    <col min="15874" max="15874" width="10.28515625" customWidth="1"/>
    <col min="15875" max="15875" width="34" customWidth="1"/>
    <col min="15876" max="15876" width="30.85546875" customWidth="1"/>
    <col min="15877" max="15877" width="11.5703125" customWidth="1"/>
    <col min="15878" max="15878" width="11.7109375" customWidth="1"/>
    <col min="15879" max="15879" width="2.7109375" bestFit="1" customWidth="1"/>
    <col min="15880" max="15880" width="0.5703125" customWidth="1"/>
    <col min="15881" max="15881" width="8.42578125" customWidth="1"/>
    <col min="15882" max="15882" width="6.28515625" customWidth="1"/>
    <col min="15883" max="15883" width="9.7109375" customWidth="1"/>
    <col min="16129" max="16129" width="9.42578125" customWidth="1"/>
    <col min="16130" max="16130" width="10.28515625" customWidth="1"/>
    <col min="16131" max="16131" width="34" customWidth="1"/>
    <col min="16132" max="16132" width="30.85546875" customWidth="1"/>
    <col min="16133" max="16133" width="11.5703125" customWidth="1"/>
    <col min="16134" max="16134" width="11.7109375" customWidth="1"/>
    <col min="16135" max="16135" width="2.7109375" bestFit="1" customWidth="1"/>
    <col min="16136" max="16136" width="0.5703125" customWidth="1"/>
    <col min="16137" max="16137" width="8.42578125" customWidth="1"/>
    <col min="16138" max="16138" width="6.28515625" customWidth="1"/>
    <col min="16139" max="16139" width="9.7109375" customWidth="1"/>
  </cols>
  <sheetData/>
  <pageMargins left="0.75" right="0.75" top="1" bottom="1" header="0.5" footer="0.5"/>
  <pageSetup paperSize="1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D02FE-50D5-4FA4-B55E-482901EDB92D}">
  <dimension ref="A1"/>
  <sheetViews>
    <sheetView topLeftCell="A22" workbookViewId="0">
      <selection activeCell="E61" sqref="E61"/>
    </sheetView>
  </sheetViews>
  <sheetFormatPr baseColWidth="10" defaultRowHeight="15" x14ac:dyDescent="0.2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23AF9-F0A6-4FA6-A99C-0228AA56315C}">
  <dimension ref="A1"/>
  <sheetViews>
    <sheetView topLeftCell="A22" workbookViewId="0">
      <selection activeCell="D105" sqref="D105"/>
    </sheetView>
  </sheetViews>
  <sheetFormatPr baseColWidth="10" defaultRowHeight="15" x14ac:dyDescent="0.2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3BF9B-13D7-4B00-9CD4-95A31E4680AD}">
  <dimension ref="A2:J16"/>
  <sheetViews>
    <sheetView workbookViewId="0">
      <selection activeCell="L20" sqref="L20"/>
    </sheetView>
  </sheetViews>
  <sheetFormatPr baseColWidth="10" defaultRowHeight="15" x14ac:dyDescent="0.25"/>
  <sheetData>
    <row r="2" spans="1:10" x14ac:dyDescent="0.25">
      <c r="A2" s="171" t="s">
        <v>785</v>
      </c>
      <c r="B2" s="171"/>
      <c r="C2" s="171"/>
      <c r="D2" s="171"/>
      <c r="E2" s="171"/>
      <c r="F2" s="171"/>
      <c r="G2" s="171"/>
      <c r="H2" s="171"/>
    </row>
    <row r="16" spans="1:10" x14ac:dyDescent="0.25">
      <c r="J16" s="73"/>
    </row>
  </sheetData>
  <mergeCells count="1">
    <mergeCell ref="A2:H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147A6-453B-4D56-8393-CA5099C94A20}">
  <dimension ref="A1"/>
  <sheetViews>
    <sheetView topLeftCell="A4" workbookViewId="0">
      <selection activeCell="F56" sqref="F56"/>
    </sheetView>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7876D3-43B3-4416-87C6-A8B622633D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FICHA N°029</vt:lpstr>
      <vt:lpstr>S1_FS029-Balance Oct 2025</vt:lpstr>
      <vt:lpstr>AUX 24072001 OCT 2025</vt:lpstr>
      <vt:lpstr>SOPORTE 1</vt:lpstr>
      <vt:lpstr>SOPORTE 2</vt:lpstr>
      <vt:lpstr>SOPORTE 3</vt:lpstr>
      <vt:lpstr>SOPORTE 4</vt:lpstr>
      <vt:lpstr>SOPORTE 5</vt:lpstr>
      <vt:lpstr>SOPORTE 6</vt:lpstr>
      <vt:lpstr>SOPORTE 7</vt:lpstr>
      <vt:lpstr>SOPORTE 8</vt:lpstr>
      <vt:lpstr>SOPORTE 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2025-12-29T14:45:13Z</cp:lastPrinted>
  <dcterms:created xsi:type="dcterms:W3CDTF">2014-11-25T08:22:40Z</dcterms:created>
  <dcterms:modified xsi:type="dcterms:W3CDTF">2025-12-29T20:08:08Z</dcterms:modified>
  <cp:category/>
  <cp:contentStatus/>
</cp:coreProperties>
</file>